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0" yWindow="0" windowWidth="21600" windowHeight="97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hosqer'!$A$1:$C$99</definedName>
    <definedName name="_xlnm.Print_Area" localSheetId="3">'Dramakani hamematakan'!$A$1:$F$92</definedName>
    <definedName name="_xlnm.Print_Area" localSheetId="0">'Ekamut-caxs'!$A$1:$D$81</definedName>
    <definedName name="_xlnm.Print_Area" localSheetId="2">'Ekamutneri hamematakan'!$A$1:$F$74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E59" i="10" l="1"/>
  <c r="E60" i="10"/>
  <c r="E61" i="10"/>
  <c r="E59" i="9"/>
  <c r="E60" i="9"/>
  <c r="E61" i="9"/>
  <c r="C10" i="21" l="1"/>
  <c r="D70" i="19" l="1"/>
  <c r="C81" i="7"/>
  <c r="D69" i="19" l="1"/>
  <c r="D49" i="19"/>
  <c r="K12" i="11" l="1"/>
  <c r="M12" i="11" s="1"/>
  <c r="E12" i="11"/>
  <c r="M16" i="11"/>
  <c r="G7" i="11" s="1"/>
  <c r="D16" i="11"/>
  <c r="F7" i="11" s="1"/>
  <c r="D12" i="11" l="1"/>
  <c r="E57" i="10" l="1"/>
  <c r="E58" i="10"/>
  <c r="E62" i="10"/>
  <c r="E57" i="9" l="1"/>
  <c r="E58" i="9"/>
  <c r="E62" i="9"/>
  <c r="D8" i="21" l="1"/>
  <c r="D7" i="11" l="1"/>
  <c r="K7" i="11"/>
  <c r="J7" i="11"/>
  <c r="M8" i="12"/>
  <c r="M9" i="12"/>
  <c r="M10" i="12"/>
  <c r="M11" i="12"/>
  <c r="M12" i="12"/>
  <c r="M13" i="12"/>
  <c r="M14" i="12"/>
  <c r="M15" i="12"/>
  <c r="M16" i="12"/>
  <c r="M18" i="12"/>
  <c r="M17" i="12"/>
  <c r="P7" i="11" l="1"/>
  <c r="B78" i="10"/>
  <c r="B63" i="10"/>
  <c r="B56" i="10"/>
  <c r="D54" i="18" l="1"/>
  <c r="D59" i="18" s="1"/>
  <c r="F59" i="18" s="1"/>
  <c r="D15" i="19"/>
  <c r="C99" i="7" l="1"/>
  <c r="B99" i="7"/>
  <c r="D6" i="10" l="1"/>
  <c r="F5" i="10"/>
  <c r="F5" i="9" s="1"/>
  <c r="C73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90" i="10"/>
  <c r="D88" i="10"/>
  <c r="D72" i="9"/>
  <c r="D70" i="9"/>
  <c r="C96" i="7"/>
  <c r="C94" i="7"/>
  <c r="B85" i="10"/>
  <c r="D84" i="10"/>
  <c r="B84" i="10"/>
  <c r="C25" i="7"/>
  <c r="M17" i="11" l="1"/>
  <c r="D17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C74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9" i="7" l="1"/>
  <c r="C44" i="7" l="1"/>
  <c r="C43" i="7"/>
  <c r="F27" i="12" l="1"/>
  <c r="J27" i="12" l="1"/>
  <c r="C42" i="7" l="1"/>
  <c r="C70" i="7"/>
  <c r="D85" i="10"/>
  <c r="E85" i="10" s="1"/>
  <c r="D19" i="9"/>
  <c r="E19" i="9" s="1"/>
  <c r="E84" i="10"/>
  <c r="D78" i="10"/>
  <c r="E78" i="10" s="1"/>
  <c r="D77" i="10"/>
  <c r="D20" i="9"/>
  <c r="E20" i="9" s="1"/>
  <c r="D63" i="9"/>
  <c r="E63" i="9" s="1"/>
  <c r="D56" i="9"/>
  <c r="E56" i="9" s="1"/>
  <c r="D19" i="10"/>
  <c r="D63" i="10"/>
  <c r="E63" i="10" s="1"/>
  <c r="C63" i="7"/>
  <c r="D56" i="10" s="1"/>
  <c r="C7" i="10"/>
  <c r="D18" i="10" l="1"/>
  <c r="E18" i="10" s="1"/>
  <c r="E19" i="10"/>
  <c r="C20" i="7" l="1"/>
  <c r="C13" i="7" l="1"/>
  <c r="D27" i="7" s="1"/>
  <c r="D75" i="10" l="1"/>
  <c r="E75" i="10" s="1"/>
  <c r="C77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P10" i="11" l="1"/>
  <c r="P11" i="11" l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9" i="7"/>
  <c r="D7" i="9"/>
  <c r="D64" i="9" l="1"/>
  <c r="D65" i="9"/>
  <c r="D66" i="9"/>
  <c r="D67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5" i="7" l="1"/>
  <c r="C37" i="7"/>
  <c r="D16" i="9" l="1"/>
  <c r="D30" i="18"/>
  <c r="D8" i="18"/>
  <c r="D34" i="18" l="1"/>
  <c r="H19" i="12"/>
  <c r="D19" i="12"/>
  <c r="D22" i="9" l="1"/>
  <c r="D82" i="10"/>
  <c r="D81" i="10"/>
  <c r="D80" i="10"/>
  <c r="D76" i="10"/>
  <c r="D74" i="10"/>
  <c r="D73" i="10"/>
  <c r="D72" i="10"/>
  <c r="D69" i="10"/>
  <c r="D68" i="10"/>
  <c r="D67" i="10"/>
  <c r="D66" i="10"/>
  <c r="D65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6" i="7"/>
  <c r="D71" i="10"/>
  <c r="C71" i="10"/>
  <c r="D83" i="10"/>
  <c r="M27" i="12"/>
  <c r="M28" i="12" s="1"/>
  <c r="D16" i="19" s="1"/>
  <c r="F19" i="12" l="1"/>
  <c r="F20" i="12" s="1"/>
  <c r="D32" i="19" s="1"/>
  <c r="C79" i="10"/>
  <c r="C70" i="10" s="1"/>
  <c r="D79" i="10"/>
  <c r="D70" i="10" s="1"/>
  <c r="E80" i="10"/>
  <c r="C19" i="7" l="1"/>
  <c r="E32" i="19"/>
  <c r="E79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65" i="10"/>
  <c r="D74" i="19" l="1"/>
  <c r="D25" i="10"/>
  <c r="E77" i="10"/>
  <c r="E74" i="19" l="1"/>
  <c r="D27" i="9"/>
  <c r="C34" i="7" l="1"/>
  <c r="D34" i="7" s="1"/>
  <c r="E73" i="10"/>
  <c r="D27" i="10" l="1"/>
  <c r="E27" i="10" s="1"/>
  <c r="E26" i="10"/>
  <c r="D64" i="10"/>
  <c r="C64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6" i="10"/>
  <c r="E67" i="10"/>
  <c r="E68" i="10"/>
  <c r="E69" i="10"/>
  <c r="E72" i="10"/>
  <c r="E24" i="10"/>
  <c r="E25" i="10"/>
  <c r="C21" i="10" l="1"/>
  <c r="D21" i="10"/>
  <c r="E64" i="10"/>
  <c r="E30" i="10"/>
  <c r="E71" i="10"/>
  <c r="C30" i="9"/>
  <c r="C21" i="9" s="1"/>
  <c r="E67" i="9"/>
  <c r="E66" i="9"/>
  <c r="E65" i="9"/>
  <c r="E64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83" i="10"/>
  <c r="C20" i="10" s="1"/>
  <c r="E82" i="10"/>
  <c r="E76" i="10"/>
  <c r="E74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8" i="9" s="1"/>
  <c r="E14" i="9"/>
  <c r="E13" i="9"/>
  <c r="E12" i="9"/>
  <c r="E11" i="9"/>
  <c r="E10" i="9"/>
  <c r="E7" i="9"/>
  <c r="C68" i="9"/>
  <c r="D86" i="10" l="1"/>
  <c r="E70" i="10"/>
  <c r="E21" i="10"/>
  <c r="E81" i="10"/>
  <c r="E83" i="10"/>
  <c r="E68" i="9"/>
  <c r="E15" i="9"/>
  <c r="E21" i="9"/>
  <c r="E6" i="9"/>
  <c r="E7" i="10"/>
  <c r="E20" i="10" l="1"/>
  <c r="C86" i="10" l="1"/>
  <c r="E86" i="10" s="1"/>
  <c r="C28" i="7" l="1"/>
  <c r="C27" i="7" l="1"/>
  <c r="C92" i="7" s="1"/>
</calcChain>
</file>

<file path=xl/sharedStrings.xml><?xml version="1.0" encoding="utf-8"?>
<sst xmlns="http://schemas.openxmlformats.org/spreadsheetml/2006/main" count="694" uniqueCount="286">
  <si>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</si>
  <si>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</si>
  <si>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</si>
  <si>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</si>
  <si>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</si>
  <si>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</si>
  <si>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</si>
  <si>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</si>
  <si>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</si>
  <si>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</si>
  <si>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</si>
  <si>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</si>
  <si>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</si>
  <si>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</si>
  <si>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</si>
  <si>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</si>
  <si>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</si>
  <si>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</si>
  <si>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</si>
  <si>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</si>
  <si>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</si>
  <si>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</si>
  <si>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</si>
  <si>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</si>
  <si>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</si>
  <si>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</si>
  <si>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</si>
  <si>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</si>
  <si>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</si>
  <si>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</si>
  <si>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</si>
  <si>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</si>
  <si>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</si>
  <si>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</si>
  <si>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</si>
  <si>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</si>
  <si>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</si>
  <si>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</si>
  <si>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</si>
  <si>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</si>
  <si>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</si>
  <si>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</si>
  <si>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</si>
  <si>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</si>
  <si>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</si>
  <si>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</si>
  <si>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</si>
  <si>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</si>
  <si>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</si>
  <si>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</si>
  <si>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</si>
  <si>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</si>
  <si>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</si>
  <si>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</si>
  <si>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</si>
  <si>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</si>
  <si>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</si>
  <si>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</si>
  <si>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</si>
  <si>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</si>
  <si>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</si>
  <si>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</si>
  <si>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</si>
  <si>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</si>
  <si>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</si>
  <si>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</si>
  <si>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</si>
  <si>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</si>
  <si>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</si>
  <si>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</si>
  <si>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</si>
  <si>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</si>
  <si>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</si>
  <si>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</si>
  <si>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</si>
  <si>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</si>
  <si>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</si>
  <si>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</si>
  <si>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</si>
  <si>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</si>
  <si>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</si>
  <si>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</si>
  <si>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</si>
  <si>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</si>
  <si>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</si>
  <si>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</si>
  <si>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</si>
  <si>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</si>
  <si>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</si>
  <si>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</si>
  <si>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</si>
  <si>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</si>
  <si>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</si>
  <si>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</si>
  <si>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</si>
  <si>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</si>
  <si>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</si>
  <si>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</si>
  <si>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</si>
  <si>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</si>
  <si>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</si>
  <si>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</si>
  <si>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</si>
  <si>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</si>
  <si>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</si>
  <si>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</si>
  <si>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</si>
  <si>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</si>
  <si>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</si>
  <si>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</si>
  <si>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</si>
  <si>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</si>
  <si>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</si>
  <si>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</si>
  <si>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</si>
  <si>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</si>
  <si>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</si>
  <si>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</si>
  <si>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</si>
  <si>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</si>
  <si>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</si>
  <si>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</si>
  <si>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</si>
  <si>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</si>
  <si>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</si>
  <si>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</si>
  <si>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</si>
  <si>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</si>
  <si>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</si>
  <si>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</si>
  <si>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</si>
  <si>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</si>
  <si>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</si>
  <si>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</si>
  <si>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</si>
  <si>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</si>
  <si>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</si>
  <si>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</si>
  <si>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</si>
  <si>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</si>
  <si>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</si>
  <si>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</si>
  <si>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</si>
  <si>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</si>
  <si>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</si>
  <si>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</si>
  <si>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</si>
  <si>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</si>
  <si>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</si>
  <si>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</si>
  <si>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</si>
  <si>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</si>
  <si>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</si>
  <si>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</si>
  <si>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</si>
  <si>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</si>
  <si>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</si>
  <si>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</si>
  <si>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</si>
  <si>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</si>
  <si>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</si>
  <si>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</si>
  <si>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</si>
  <si>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</si>
  <si>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</si>
  <si>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</si>
  <si>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</si>
  <si>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</si>
  <si>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</si>
  <si>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</si>
  <si>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</si>
  <si>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</si>
  <si>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</si>
  <si>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</si>
  <si>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</si>
  <si>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</si>
  <si>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</si>
  <si>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</si>
  <si>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</si>
  <si>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</si>
  <si>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</si>
  <si>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</si>
  <si>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</si>
  <si>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</si>
  <si>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</si>
  <si>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</si>
  <si>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</si>
  <si>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</si>
  <si>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</si>
  <si>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</si>
  <si>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</si>
  <si>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</si>
  <si>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</si>
  <si>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</si>
  <si>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</si>
  <si>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</si>
  <si>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</si>
  <si>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</si>
  <si>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</si>
  <si>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</si>
  <si>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</si>
  <si>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</si>
  <si>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</si>
  <si>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</si>
  <si>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</si>
  <si>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</si>
  <si>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</si>
  <si>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</si>
  <si>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</si>
  <si>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</si>
  <si>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</si>
  <si>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</si>
  <si>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</si>
  <si>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</si>
  <si>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</si>
  <si>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</si>
  <si>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</si>
  <si>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</si>
  <si>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</si>
  <si>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</si>
  <si>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</si>
  <si>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</si>
  <si>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</si>
  <si>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</si>
  <si>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</si>
  <si>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</si>
  <si>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</si>
  <si>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</si>
  <si>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</si>
  <si>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</si>
  <si>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</si>
  <si>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</si>
  <si>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</si>
  <si>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</si>
  <si>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</si>
  <si>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</si>
  <si>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</si>
  <si>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</si>
  <si>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</si>
  <si>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</si>
  <si>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</si>
  <si>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</si>
  <si>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</si>
  <si>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</si>
  <si>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</si>
  <si>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</si>
  <si>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</si>
  <si>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</si>
  <si>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</si>
  <si>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</si>
  <si>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</si>
  <si>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</si>
  <si>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</si>
  <si>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</si>
  <si>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</si>
  <si>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</si>
  <si>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</si>
  <si>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</si>
  <si>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</si>
  <si>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</si>
  <si>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</si>
  <si>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</si>
  <si>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</si>
  <si>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t>Քիմ մաքրման գծով</t>
  </si>
  <si>
    <t>Տպագրության գծով</t>
  </si>
  <si>
    <t>Վճարովի ծառայության գծով</t>
  </si>
  <si>
    <t>Տրանսպորտային ծառայության գծով</t>
  </si>
  <si>
    <t>Կրակմարիչի լիցքավորման գծով</t>
  </si>
  <si>
    <t>Քիմ մաքրման ծառայության գծով</t>
  </si>
  <si>
    <t>Ս.Սուքիասյան</t>
  </si>
  <si>
    <t>Ռ.Յայլոյան</t>
  </si>
  <si>
    <t xml:space="preserve">«Երևանի Ղ.Սարյանի անվան արվեստի դպրոց» ՀՈԱԿ-ի </t>
  </si>
  <si>
    <t>10638,1 / հոկտեմբեր/</t>
  </si>
  <si>
    <t>18160,6 /նոյեմբեր,դեկտեմբեր/</t>
  </si>
  <si>
    <t>ԱՎՕ-Ի պատասխանատու անձանց դասընթացների անցկացում</t>
  </si>
  <si>
    <t>31.12.2021 թ.</t>
  </si>
  <si>
    <t>Աշակերտ թվի ավելացում</t>
  </si>
  <si>
    <t>գերածախսի պատճառ է հանդիսացել հունվար և փետրվար ամիսներԻ  ցուրտ  եղանակը</t>
  </si>
  <si>
    <t>2 մեծ համերգ դեկտեմբերի 16-ին և 19-ին երգչախմբի և ժող.գործիքների երեխաներին ավտոբուսով տանելու հետ կապված</t>
  </si>
  <si>
    <t>Տեսանկարահանում և ձայնագրություն</t>
  </si>
  <si>
    <t>Դուրս գրվող գույքի գնահատման գծով</t>
  </si>
  <si>
    <t>ֆլեյտա 150.0</t>
  </si>
  <si>
    <t>դպրոցի մասնաշենքի տեխնիկական վիճակի եզրակացություն/համաձայն գրության
մշակումներ ժող.նվարագարանների անսամբլի համար</t>
  </si>
  <si>
    <t>Ծառայությունների ձեռքբերում</t>
  </si>
  <si>
    <t>Հավելված 17</t>
  </si>
  <si>
    <t>Հավելված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</si>
</sst>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45" applyNumberFormat="1" applyFont="1" applyAlignment="1">
      <alignment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4" borderId="10" xfId="45" applyNumberFormat="1" applyFont="1" applyFill="1" applyBorder="1" applyAlignment="1" applyProtection="1">
      <alignment horizontal="center" vertical="center" wrapText="1"/>
    </xf>
    <xf numFmtId="166" fontId="29" fillId="24" borderId="0" xfId="0" applyNumberFormat="1" applyFont="1" applyFill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</xf>
    <xf numFmtId="0" fontId="30" fillId="24" borderId="0" xfId="0" applyFont="1" applyFill="1" applyAlignment="1" applyProtection="1">
      <alignment horizontal="right" vertical="center"/>
      <protection locked="0"/>
    </xf>
    <xf numFmtId="0" fontId="30" fillId="24" borderId="0" xfId="0" applyFont="1" applyFill="1" applyAlignment="1" applyProtection="1">
      <alignment horizontal="right"/>
      <protection locked="0"/>
    </xf>
    <xf numFmtId="0" fontId="30" fillId="24" borderId="0" xfId="0" applyFont="1" applyFill="1" applyAlignment="1" applyProtection="1">
      <alignment horizontal="right" vertical="center"/>
      <protection hidden="1"/>
    </xf>
    <xf numFmtId="0" fontId="34" fillId="24" borderId="0" xfId="0" applyFont="1" applyFill="1" applyBorder="1" applyAlignment="1" applyProtection="1">
      <alignment horizontal="center" vertical="center" wrapText="1"/>
      <protection hidden="1"/>
    </xf>
    <xf numFmtId="164" fontId="27" fillId="24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24" borderId="0" xfId="0" applyNumberFormat="1" applyFont="1" applyFill="1" applyBorder="1" applyAlignment="1" applyProtection="1">
      <alignment horizontal="center" vertical="center"/>
      <protection locked="0"/>
    </xf>
    <xf numFmtId="166" fontId="30" fillId="24" borderId="0" xfId="0" applyNumberFormat="1" applyFont="1" applyFill="1" applyBorder="1" applyAlignment="1" applyProtection="1">
      <alignment horizontal="center" vertical="center"/>
    </xf>
    <xf numFmtId="166" fontId="26" fillId="24" borderId="0" xfId="0" applyNumberFormat="1" applyFont="1" applyFill="1" applyBorder="1" applyAlignment="1" applyProtection="1">
      <alignment horizontal="center" vertical="center"/>
    </xf>
    <xf numFmtId="166" fontId="26" fillId="24" borderId="0" xfId="0" applyNumberFormat="1" applyFont="1" applyFill="1" applyBorder="1" applyAlignment="1" applyProtection="1">
      <alignment horizontal="center" vertical="center"/>
      <protection locked="0"/>
    </xf>
    <xf numFmtId="166" fontId="27" fillId="24" borderId="0" xfId="0" applyNumberFormat="1" applyFont="1" applyFill="1" applyBorder="1" applyAlignment="1" applyProtection="1">
      <alignment horizontal="center" vertical="center"/>
    </xf>
    <xf numFmtId="166" fontId="27" fillId="24" borderId="0" xfId="0" applyNumberFormat="1" applyFont="1" applyFill="1" applyBorder="1" applyAlignment="1" applyProtection="1">
      <alignment horizontal="center" vertical="center" wrapText="1"/>
    </xf>
    <xf numFmtId="166" fontId="30" fillId="24" borderId="0" xfId="0" applyNumberFormat="1" applyFont="1" applyFill="1" applyBorder="1" applyAlignment="1" applyProtection="1">
      <alignment horizontal="center" vertical="center" wrapText="1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30" fillId="24" borderId="0" xfId="0" applyFont="1" applyFill="1" applyBorder="1" applyAlignment="1" applyProtection="1">
      <alignment horizontal="center" vertical="center"/>
      <protection locked="0" hidden="1"/>
    </xf>
    <xf numFmtId="0" fontId="30" fillId="24" borderId="0" xfId="0" applyFont="1" applyFill="1" applyBorder="1" applyAlignment="1" applyProtection="1">
      <alignment horizontal="center" vertical="center"/>
      <protection hidden="1"/>
    </xf>
    <xf numFmtId="0" fontId="27" fillId="24" borderId="0" xfId="0" applyFont="1" applyFill="1" applyBorder="1" applyAlignment="1" applyProtection="1">
      <alignment vertical="center"/>
      <protection locked="0"/>
    </xf>
    <xf numFmtId="0" fontId="34" fillId="24" borderId="0" xfId="0" applyFont="1" applyFill="1" applyBorder="1" applyAlignment="1" applyProtection="1">
      <alignment vertical="center"/>
      <protection hidden="1"/>
    </xf>
    <xf numFmtId="0" fontId="27" fillId="24" borderId="0" xfId="0" applyFont="1" applyFill="1" applyBorder="1" applyAlignment="1" applyProtection="1">
      <alignment horizontal="right"/>
      <protection locked="0"/>
    </xf>
    <xf numFmtId="0" fontId="30" fillId="24" borderId="0" xfId="0" applyFont="1" applyFill="1" applyBorder="1" applyAlignment="1" applyProtection="1">
      <alignment vertical="center"/>
      <protection hidden="1"/>
    </xf>
    <xf numFmtId="0" fontId="30" fillId="24" borderId="0" xfId="0" applyFont="1" applyFill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8"/>
  <sheetViews>
    <sheetView view="pageBreakPreview" topLeftCell="A62" zoomScaleSheetLayoutView="100" workbookViewId="0">
      <selection activeCell="D2" sqref="D2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1.6640625" style="7" customWidth="1"/>
    <col min="4" max="4" width="18.33203125" style="552" customWidth="1"/>
    <col min="5" max="5" width="13.44140625" style="6" hidden="1" customWidth="1"/>
    <col min="6" max="7" width="0" style="6" hidden="1" customWidth="1"/>
    <col min="8" max="8" width="18.44140625" style="6" hidden="1" customWidth="1"/>
    <col min="9" max="9" width="0" style="6" hidden="1" customWidth="1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6"/>
      <c r="D1" s="533" t="s">
        <v>284</v>
      </c>
      <c r="E1" s="46"/>
    </row>
    <row r="2" spans="1:14" ht="19.5" customHeight="1">
      <c r="C2" s="46"/>
      <c r="D2" s="533" t="s">
        <v>28</v>
      </c>
      <c r="E2" s="46"/>
    </row>
    <row r="3" spans="1:14" ht="18.75" customHeight="1">
      <c r="C3" s="46"/>
      <c r="D3" s="533" t="s">
        <v>29</v>
      </c>
      <c r="E3" s="46"/>
    </row>
    <row r="4" spans="1:14" ht="24.75" customHeight="1">
      <c r="C4" s="230"/>
      <c r="D4" s="534" t="s">
        <v>239</v>
      </c>
      <c r="E4" s="46"/>
    </row>
    <row r="5" spans="1:14" ht="24" customHeight="1">
      <c r="C5" s="230"/>
      <c r="D5" s="534" t="s">
        <v>178</v>
      </c>
      <c r="E5" s="46"/>
    </row>
    <row r="6" spans="1:14" ht="14.25" customHeight="1">
      <c r="C6" s="47"/>
      <c r="D6" s="535"/>
      <c r="E6" s="48"/>
    </row>
    <row r="7" spans="1:14" ht="18.75" customHeight="1">
      <c r="A7" s="553" t="s">
        <v>43</v>
      </c>
      <c r="B7" s="553"/>
      <c r="C7" s="553"/>
      <c r="D7" s="553"/>
      <c r="E7" s="49"/>
    </row>
    <row r="8" spans="1:14" ht="27.75" customHeight="1">
      <c r="A8" s="554" t="s">
        <v>271</v>
      </c>
      <c r="B8" s="554"/>
      <c r="C8" s="554"/>
      <c r="D8" s="554"/>
    </row>
    <row r="9" spans="1:14" ht="18.75" customHeight="1">
      <c r="A9" s="555" t="s">
        <v>236</v>
      </c>
      <c r="B9" s="555"/>
      <c r="C9" s="555"/>
      <c r="D9" s="555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6" t="s">
        <v>54</v>
      </c>
      <c r="E10" s="53"/>
      <c r="J10" s="9"/>
    </row>
    <row r="11" spans="1:14" ht="26.25" customHeight="1">
      <c r="A11" s="54" t="s">
        <v>7</v>
      </c>
      <c r="B11" s="55" t="s">
        <v>127</v>
      </c>
      <c r="C11" s="56"/>
      <c r="D11" s="537"/>
      <c r="E11" s="53"/>
    </row>
    <row r="12" spans="1:14" ht="18" customHeight="1">
      <c r="A12" s="196">
        <v>1</v>
      </c>
      <c r="B12" s="197" t="s">
        <v>119</v>
      </c>
      <c r="C12" s="59"/>
      <c r="D12" s="538">
        <f>+'Dramakan hosqer'!C15</f>
        <v>132610.79999999999</v>
      </c>
      <c r="E12" s="429" t="s">
        <v>217</v>
      </c>
    </row>
    <row r="13" spans="1:14" ht="33.75" customHeight="1">
      <c r="A13" s="196">
        <v>2</v>
      </c>
      <c r="B13" s="403" t="s">
        <v>196</v>
      </c>
      <c r="C13" s="59"/>
      <c r="D13" s="539">
        <f>+'Dramakan hosqer'!C16</f>
        <v>6100.8</v>
      </c>
      <c r="E13" s="53"/>
    </row>
    <row r="14" spans="1:14" s="3" customFormat="1" ht="17.25" customHeight="1">
      <c r="A14" s="196">
        <v>3</v>
      </c>
      <c r="B14" s="197" t="s">
        <v>8</v>
      </c>
      <c r="C14" s="61"/>
      <c r="D14" s="538">
        <f>+'Dramakan hosqer'!C17</f>
        <v>27124</v>
      </c>
      <c r="E14" s="429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6">
        <v>4</v>
      </c>
      <c r="B15" s="197" t="s">
        <v>55</v>
      </c>
      <c r="C15" s="59"/>
      <c r="D15" s="538">
        <f>+'Dramakan hosqer'!C18</f>
        <v>0</v>
      </c>
      <c r="E15" s="429" t="s">
        <v>211</v>
      </c>
    </row>
    <row r="16" spans="1:14" ht="18" hidden="1" customHeight="1">
      <c r="A16" s="196">
        <v>5</v>
      </c>
      <c r="B16" s="197" t="s">
        <v>65</v>
      </c>
      <c r="C16" s="59"/>
      <c r="D16" s="538">
        <f>+Komunal!M28</f>
        <v>0</v>
      </c>
      <c r="E16" s="53"/>
    </row>
    <row r="17" spans="1:24" ht="18" hidden="1" customHeight="1">
      <c r="A17" s="196">
        <v>6</v>
      </c>
      <c r="B17" s="197" t="s">
        <v>195</v>
      </c>
      <c r="C17" s="59"/>
      <c r="D17" s="538"/>
      <c r="E17" s="53"/>
    </row>
    <row r="18" spans="1:24" ht="18" hidden="1" customHeight="1">
      <c r="A18" s="196">
        <v>7</v>
      </c>
      <c r="B18" s="197" t="s">
        <v>9</v>
      </c>
      <c r="C18" s="59"/>
      <c r="D18" s="538"/>
      <c r="E18" s="53"/>
    </row>
    <row r="19" spans="1:24" ht="18" hidden="1" customHeight="1">
      <c r="A19" s="196">
        <v>8</v>
      </c>
      <c r="B19" s="198" t="s">
        <v>74</v>
      </c>
      <c r="C19" s="59"/>
      <c r="D19" s="538"/>
      <c r="E19" s="53"/>
    </row>
    <row r="20" spans="1:24" ht="18" customHeight="1">
      <c r="A20" s="196">
        <v>4</v>
      </c>
      <c r="B20" s="197" t="s">
        <v>124</v>
      </c>
      <c r="C20" s="59"/>
      <c r="D20" s="539">
        <f>SUM(D21:D22)</f>
        <v>2553</v>
      </c>
      <c r="E20" s="53"/>
    </row>
    <row r="21" spans="1:24" s="3" customFormat="1" ht="17.25" customHeight="1">
      <c r="A21" s="202">
        <v>4.0999999999999996</v>
      </c>
      <c r="B21" s="40" t="s">
        <v>75</v>
      </c>
      <c r="C21" s="61"/>
      <c r="D21" s="540">
        <f>+D71</f>
        <v>2553</v>
      </c>
      <c r="E21" s="7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2">
        <v>9.1999999999999993</v>
      </c>
      <c r="B22" s="40" t="s">
        <v>76</v>
      </c>
      <c r="C22" s="61"/>
      <c r="D22" s="541"/>
      <c r="E22" s="72" t="s">
        <v>221</v>
      </c>
      <c r="F22" s="2"/>
      <c r="G22" s="2"/>
      <c r="H22" s="459"/>
      <c r="I22" s="2"/>
      <c r="J22" s="2"/>
      <c r="K22" s="2"/>
      <c r="L22" s="2"/>
      <c r="M22" s="2"/>
      <c r="N22" s="2"/>
    </row>
    <row r="23" spans="1:24" ht="17.25" customHeight="1">
      <c r="A23" s="196">
        <v>5</v>
      </c>
      <c r="B23" s="199" t="s">
        <v>10</v>
      </c>
      <c r="C23" s="59"/>
      <c r="D23" s="538">
        <v>32</v>
      </c>
      <c r="E23" s="53"/>
    </row>
    <row r="24" spans="1:24" s="2" customFormat="1" ht="17.25" hidden="1" customHeight="1">
      <c r="A24" s="200">
        <v>11</v>
      </c>
      <c r="B24" s="78"/>
      <c r="C24" s="500"/>
      <c r="D24" s="538"/>
      <c r="E24" s="27"/>
    </row>
    <row r="25" spans="1:24" s="2" customFormat="1" ht="19.5" hidden="1" customHeight="1">
      <c r="A25" s="196">
        <v>12</v>
      </c>
      <c r="B25" s="201"/>
      <c r="C25" s="500"/>
      <c r="D25" s="538"/>
      <c r="E25" s="522" t="s">
        <v>208</v>
      </c>
    </row>
    <row r="26" spans="1:24" ht="24" customHeight="1">
      <c r="A26" s="54"/>
      <c r="B26" s="63" t="s">
        <v>30</v>
      </c>
      <c r="C26" s="56"/>
      <c r="D26" s="542">
        <f>SUM(D12:D20,D23:D25)</f>
        <v>168420.59999999998</v>
      </c>
      <c r="E26" s="53"/>
    </row>
    <row r="27" spans="1:24" ht="23.25" customHeight="1">
      <c r="A27" s="58"/>
      <c r="B27" s="54"/>
      <c r="C27" s="59"/>
      <c r="D27" s="539"/>
      <c r="E27" s="53"/>
    </row>
    <row r="28" spans="1:24" ht="24.75" customHeight="1">
      <c r="A28" s="54" t="s">
        <v>11</v>
      </c>
      <c r="B28" s="64" t="s">
        <v>128</v>
      </c>
      <c r="C28" s="57"/>
      <c r="D28" s="543"/>
      <c r="E28" s="53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6">
        <v>1</v>
      </c>
      <c r="B29" s="78" t="s">
        <v>12</v>
      </c>
      <c r="C29" s="59"/>
      <c r="D29" s="539">
        <f>+Ashkhatavardz!P11-'Dramakan hosqer'!C90</f>
        <v>155581.70000000001</v>
      </c>
      <c r="E29" s="53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3">
        <v>1.1000000000000001</v>
      </c>
      <c r="B30" s="204" t="s">
        <v>120</v>
      </c>
      <c r="C30" s="61"/>
      <c r="D30" s="531">
        <f>+Ashkhatavardz!C8+Ashkhatavardz!M7</f>
        <v>23796.2</v>
      </c>
      <c r="E30" s="527"/>
      <c r="F30" s="2"/>
      <c r="G30" s="2"/>
      <c r="H30" s="2"/>
      <c r="I30" s="2"/>
      <c r="J30" s="2"/>
      <c r="K30" s="11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3">
        <v>1.2</v>
      </c>
      <c r="B31" s="204" t="s">
        <v>13</v>
      </c>
      <c r="C31" s="61"/>
      <c r="D31" s="531">
        <f>+Ashkhatavardz!C9+Ashkhatavardz!O7</f>
        <v>5088.1000000000004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6">
        <v>2</v>
      </c>
      <c r="B32" s="197" t="s">
        <v>15</v>
      </c>
      <c r="C32" s="59"/>
      <c r="D32" s="538">
        <f>+Komunal!F20</f>
        <v>2268.5</v>
      </c>
      <c r="E32" s="457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6">
        <v>3</v>
      </c>
      <c r="B33" s="197" t="s">
        <v>14</v>
      </c>
      <c r="C33" s="59"/>
      <c r="D33" s="538">
        <f>+Komunal!J20</f>
        <v>912.8</v>
      </c>
      <c r="E33" s="457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6">
        <v>4</v>
      </c>
      <c r="B34" s="197" t="s">
        <v>16</v>
      </c>
      <c r="C34" s="59"/>
      <c r="D34" s="538">
        <f>+Komunal!M20</f>
        <v>74.099999999999994</v>
      </c>
      <c r="E34" s="457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6">
        <v>5</v>
      </c>
      <c r="B35" s="197" t="s">
        <v>17</v>
      </c>
      <c r="C35" s="59"/>
      <c r="D35" s="538">
        <v>87.3</v>
      </c>
      <c r="E35" s="53"/>
    </row>
    <row r="36" spans="1:24" ht="18" hidden="1" customHeight="1">
      <c r="A36" s="196">
        <v>6</v>
      </c>
      <c r="B36" s="197" t="s">
        <v>18</v>
      </c>
      <c r="C36" s="59"/>
      <c r="D36" s="538"/>
      <c r="E36" s="53"/>
    </row>
    <row r="37" spans="1:24" ht="18" customHeight="1">
      <c r="A37" s="196">
        <v>6</v>
      </c>
      <c r="B37" s="197" t="s">
        <v>19</v>
      </c>
      <c r="C37" s="62"/>
      <c r="D37" s="544">
        <f>SUM(D38:D40)</f>
        <v>350</v>
      </c>
      <c r="E37" s="53"/>
    </row>
    <row r="38" spans="1:24" s="3" customFormat="1" ht="18" customHeight="1">
      <c r="A38" s="202">
        <v>6.1</v>
      </c>
      <c r="B38" s="40" t="s">
        <v>20</v>
      </c>
      <c r="C38" s="61"/>
      <c r="D38" s="545">
        <v>115.2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2">
        <v>6.2</v>
      </c>
      <c r="B39" s="40" t="s">
        <v>21</v>
      </c>
      <c r="C39" s="61"/>
      <c r="D39" s="545">
        <v>174.8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2">
        <v>6.3</v>
      </c>
      <c r="B40" s="40" t="s">
        <v>22</v>
      </c>
      <c r="C40" s="61"/>
      <c r="D40" s="545">
        <v>60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6">
        <v>7</v>
      </c>
      <c r="B41" s="197" t="s">
        <v>23</v>
      </c>
      <c r="C41" s="59"/>
      <c r="D41" s="538">
        <v>10</v>
      </c>
      <c r="E41" s="53"/>
      <c r="K41" s="402"/>
      <c r="L41" s="53"/>
      <c r="M41" s="53"/>
      <c r="N41" s="53"/>
      <c r="O41" s="69"/>
      <c r="P41" s="69"/>
      <c r="Q41" s="69"/>
    </row>
    <row r="42" spans="1:24" ht="18" customHeight="1">
      <c r="A42" s="196">
        <v>8</v>
      </c>
      <c r="B42" s="197" t="s">
        <v>31</v>
      </c>
      <c r="C42" s="59"/>
      <c r="D42" s="538">
        <v>600</v>
      </c>
      <c r="E42" s="53"/>
      <c r="K42" s="401"/>
      <c r="L42" s="402"/>
      <c r="M42" s="427"/>
      <c r="N42" s="402"/>
      <c r="O42" s="428"/>
      <c r="P42" s="69"/>
      <c r="Q42" s="69"/>
    </row>
    <row r="43" spans="1:24" ht="18" customHeight="1">
      <c r="A43" s="196">
        <v>9</v>
      </c>
      <c r="B43" s="197" t="s">
        <v>24</v>
      </c>
      <c r="C43" s="59"/>
      <c r="D43" s="538">
        <v>400</v>
      </c>
      <c r="E43" s="53"/>
      <c r="K43" s="53"/>
      <c r="L43" s="53"/>
      <c r="M43" s="53"/>
      <c r="N43" s="53"/>
      <c r="O43" s="69"/>
      <c r="P43" s="69"/>
      <c r="Q43" s="69"/>
    </row>
    <row r="44" spans="1:24" ht="18" customHeight="1">
      <c r="A44" s="196">
        <v>10</v>
      </c>
      <c r="B44" s="233" t="s">
        <v>77</v>
      </c>
      <c r="C44" s="59"/>
      <c r="D44" s="538">
        <v>500</v>
      </c>
      <c r="E44" s="53"/>
    </row>
    <row r="45" spans="1:24" ht="18" customHeight="1">
      <c r="A45" s="196">
        <v>11</v>
      </c>
      <c r="B45" s="197" t="s">
        <v>50</v>
      </c>
      <c r="C45" s="59"/>
      <c r="D45" s="538">
        <v>400</v>
      </c>
      <c r="E45" s="53"/>
    </row>
    <row r="46" spans="1:24" ht="18.75" customHeight="1">
      <c r="A46" s="196">
        <v>12</v>
      </c>
      <c r="B46" s="197" t="s">
        <v>121</v>
      </c>
      <c r="C46" s="59"/>
      <c r="D46" s="538">
        <v>30</v>
      </c>
      <c r="E46" s="53"/>
    </row>
    <row r="47" spans="1:24" ht="18" hidden="1" customHeight="1">
      <c r="A47" s="196">
        <v>14</v>
      </c>
      <c r="B47" s="197" t="s">
        <v>122</v>
      </c>
      <c r="C47" s="59"/>
      <c r="D47" s="538"/>
      <c r="E47" s="53"/>
      <c r="F47" s="60"/>
    </row>
    <row r="48" spans="1:24" ht="20.25" customHeight="1">
      <c r="A48" s="196">
        <v>13</v>
      </c>
      <c r="B48" s="197" t="s">
        <v>25</v>
      </c>
      <c r="C48" s="59"/>
      <c r="D48" s="538">
        <v>800</v>
      </c>
      <c r="E48" s="53">
        <v>100</v>
      </c>
      <c r="F48" s="60">
        <v>100</v>
      </c>
    </row>
    <row r="49" spans="1:5" ht="18" customHeight="1">
      <c r="A49" s="196">
        <v>14</v>
      </c>
      <c r="B49" s="197" t="s">
        <v>26</v>
      </c>
      <c r="C49" s="59"/>
      <c r="D49" s="538">
        <f>220+42</f>
        <v>262</v>
      </c>
      <c r="E49" s="53">
        <v>42</v>
      </c>
    </row>
    <row r="50" spans="1:5" ht="18.75" hidden="1" customHeight="1">
      <c r="A50" s="196">
        <v>15</v>
      </c>
      <c r="B50" s="197" t="s">
        <v>69</v>
      </c>
      <c r="C50" s="59"/>
      <c r="D50" s="538"/>
      <c r="E50" s="53"/>
    </row>
    <row r="51" spans="1:5" ht="18.75" hidden="1" customHeight="1">
      <c r="A51" s="196">
        <v>18</v>
      </c>
      <c r="B51" s="197" t="s">
        <v>56</v>
      </c>
      <c r="C51" s="59"/>
      <c r="D51" s="539">
        <f>+D16</f>
        <v>0</v>
      </c>
      <c r="E51" s="53"/>
    </row>
    <row r="52" spans="1:5" ht="18" customHeight="1">
      <c r="A52" s="196">
        <v>15</v>
      </c>
      <c r="B52" s="197" t="s">
        <v>47</v>
      </c>
      <c r="C52" s="59"/>
      <c r="D52" s="538">
        <v>160</v>
      </c>
      <c r="E52" s="53"/>
    </row>
    <row r="53" spans="1:5" ht="18.75" customHeight="1">
      <c r="A53" s="196">
        <v>16</v>
      </c>
      <c r="B53" s="197" t="s">
        <v>78</v>
      </c>
      <c r="C53" s="59"/>
      <c r="D53" s="538">
        <v>200</v>
      </c>
      <c r="E53" s="53"/>
    </row>
    <row r="54" spans="1:5" ht="18.75" customHeight="1">
      <c r="A54" s="196">
        <v>17</v>
      </c>
      <c r="B54" s="197" t="s">
        <v>79</v>
      </c>
      <c r="C54" s="59"/>
      <c r="D54" s="538">
        <v>95</v>
      </c>
      <c r="E54" s="53"/>
    </row>
    <row r="55" spans="1:5" ht="18.75" customHeight="1">
      <c r="A55" s="196">
        <v>18</v>
      </c>
      <c r="B55" s="197" t="s">
        <v>48</v>
      </c>
      <c r="C55" s="59"/>
      <c r="D55" s="538">
        <v>6</v>
      </c>
      <c r="E55" s="53"/>
    </row>
    <row r="56" spans="1:5" ht="18.75" hidden="1" customHeight="1">
      <c r="A56" s="196">
        <v>23</v>
      </c>
      <c r="B56" s="197" t="s">
        <v>123</v>
      </c>
      <c r="C56" s="59"/>
      <c r="D56" s="538"/>
      <c r="E56" s="53"/>
    </row>
    <row r="57" spans="1:5" ht="18.75" customHeight="1">
      <c r="A57" s="196">
        <v>19</v>
      </c>
      <c r="B57" s="197" t="s">
        <v>49</v>
      </c>
      <c r="C57" s="59"/>
      <c r="D57" s="538">
        <v>150</v>
      </c>
      <c r="E57" s="53"/>
    </row>
    <row r="58" spans="1:5" ht="18.75" hidden="1" customHeight="1">
      <c r="A58" s="196">
        <v>25</v>
      </c>
      <c r="B58" s="197" t="s">
        <v>66</v>
      </c>
      <c r="C58" s="59"/>
      <c r="D58" s="538"/>
      <c r="E58" s="53"/>
    </row>
    <row r="59" spans="1:5" ht="18.75" customHeight="1">
      <c r="A59" s="196">
        <v>20</v>
      </c>
      <c r="B59" s="199" t="s">
        <v>203</v>
      </c>
      <c r="C59" s="59"/>
      <c r="D59" s="538">
        <v>150</v>
      </c>
      <c r="E59" s="53"/>
    </row>
    <row r="60" spans="1:5" ht="18.75" customHeight="1">
      <c r="A60" s="196">
        <v>21</v>
      </c>
      <c r="B60" s="199" t="s">
        <v>204</v>
      </c>
      <c r="C60" s="59"/>
      <c r="D60" s="538">
        <v>100</v>
      </c>
      <c r="E60" s="53"/>
    </row>
    <row r="61" spans="1:5" ht="18.75" hidden="1" customHeight="1">
      <c r="A61" s="196">
        <v>28</v>
      </c>
      <c r="B61" s="197" t="s">
        <v>80</v>
      </c>
      <c r="C61" s="59"/>
      <c r="D61" s="538"/>
      <c r="E61" s="53"/>
    </row>
    <row r="62" spans="1:5" ht="18.75" customHeight="1">
      <c r="A62" s="196">
        <v>22</v>
      </c>
      <c r="B62" s="197" t="s">
        <v>280</v>
      </c>
      <c r="C62" s="59"/>
      <c r="D62" s="538">
        <v>200</v>
      </c>
      <c r="E62" s="53"/>
    </row>
    <row r="63" spans="1:5" s="6" customFormat="1" ht="18.75" customHeight="1">
      <c r="A63" s="196">
        <v>23</v>
      </c>
      <c r="B63" s="201" t="s">
        <v>268</v>
      </c>
      <c r="C63" s="60"/>
      <c r="D63" s="538">
        <v>100</v>
      </c>
      <c r="E63" s="53"/>
    </row>
    <row r="64" spans="1:5" s="6" customFormat="1" ht="18.75" customHeight="1">
      <c r="A64" s="196">
        <v>24</v>
      </c>
      <c r="B64" s="201" t="s">
        <v>264</v>
      </c>
      <c r="C64" s="60"/>
      <c r="D64" s="538">
        <v>50</v>
      </c>
      <c r="E64" s="53"/>
    </row>
    <row r="65" spans="1:14" s="6" customFormat="1" ht="18.75" customHeight="1">
      <c r="A65" s="196">
        <v>25</v>
      </c>
      <c r="B65" s="201" t="s">
        <v>279</v>
      </c>
      <c r="C65" s="60"/>
      <c r="D65" s="538">
        <v>200</v>
      </c>
      <c r="E65" s="53">
        <v>-100</v>
      </c>
      <c r="F65" s="6">
        <v>-100</v>
      </c>
      <c r="G65" s="6">
        <v>-100</v>
      </c>
      <c r="H65" s="6">
        <v>200</v>
      </c>
    </row>
    <row r="66" spans="1:14" s="6" customFormat="1" ht="18.75" hidden="1" customHeight="1">
      <c r="A66" s="196">
        <v>33</v>
      </c>
      <c r="B66" s="201"/>
      <c r="C66" s="60"/>
      <c r="D66" s="538"/>
      <c r="E66" s="53"/>
    </row>
    <row r="67" spans="1:14" s="6" customFormat="1" ht="18.75" customHeight="1">
      <c r="A67" s="196">
        <v>26</v>
      </c>
      <c r="B67" s="201" t="s">
        <v>283</v>
      </c>
      <c r="C67" s="60"/>
      <c r="D67" s="538">
        <v>200</v>
      </c>
      <c r="E67" s="53"/>
    </row>
    <row r="68" spans="1:14" s="6" customFormat="1" ht="18.75" customHeight="1">
      <c r="A68" s="196">
        <v>27</v>
      </c>
      <c r="B68" s="201" t="s">
        <v>267</v>
      </c>
      <c r="C68" s="60"/>
      <c r="D68" s="538">
        <v>42</v>
      </c>
      <c r="E68" s="53"/>
    </row>
    <row r="69" spans="1:14" s="6" customFormat="1" ht="18.75" customHeight="1">
      <c r="A69" s="196">
        <v>28</v>
      </c>
      <c r="B69" s="201" t="s">
        <v>266</v>
      </c>
      <c r="C69" s="60"/>
      <c r="D69" s="538">
        <f>250+100</f>
        <v>350</v>
      </c>
      <c r="E69" s="6">
        <v>100</v>
      </c>
      <c r="H69" s="522" t="s">
        <v>207</v>
      </c>
    </row>
    <row r="70" spans="1:14" ht="18.75" customHeight="1">
      <c r="A70" s="196">
        <v>29</v>
      </c>
      <c r="B70" s="78" t="s">
        <v>27</v>
      </c>
      <c r="C70" s="59"/>
      <c r="D70" s="538">
        <f>4131.7+9.5</f>
        <v>4141.2</v>
      </c>
      <c r="E70" s="53"/>
    </row>
    <row r="71" spans="1:14" s="3" customFormat="1" ht="18" customHeight="1">
      <c r="A71" s="203">
        <v>29.1</v>
      </c>
      <c r="B71" s="71" t="s">
        <v>81</v>
      </c>
      <c r="C71" s="61"/>
      <c r="D71" s="538">
        <v>2553</v>
      </c>
      <c r="E71" s="27"/>
      <c r="F71" s="2"/>
      <c r="G71" s="2"/>
      <c r="H71" s="2"/>
      <c r="I71" s="2"/>
      <c r="J71" s="2"/>
      <c r="K71" s="2"/>
      <c r="L71" s="2"/>
      <c r="M71" s="2"/>
      <c r="N71" s="2"/>
    </row>
    <row r="72" spans="1:14" ht="18" hidden="1" customHeight="1">
      <c r="A72" s="196">
        <v>33</v>
      </c>
      <c r="B72" s="197" t="s">
        <v>82</v>
      </c>
      <c r="C72" s="59"/>
      <c r="D72" s="538"/>
      <c r="E72" s="53"/>
    </row>
    <row r="73" spans="1:14" s="18" customFormat="1" ht="19.2" hidden="1" customHeight="1">
      <c r="A73" s="196">
        <v>29</v>
      </c>
      <c r="B73" s="197" t="s">
        <v>70</v>
      </c>
      <c r="C73" s="59"/>
      <c r="D73" s="546"/>
      <c r="E73" s="65"/>
      <c r="F73" s="17"/>
      <c r="G73" s="17"/>
      <c r="H73" s="17"/>
      <c r="I73" s="17"/>
      <c r="J73" s="17"/>
      <c r="K73" s="17"/>
      <c r="L73" s="17"/>
      <c r="M73" s="17"/>
      <c r="N73" s="17"/>
    </row>
    <row r="74" spans="1:14" ht="23.25" customHeight="1">
      <c r="A74" s="66"/>
      <c r="B74" s="67" t="s">
        <v>32</v>
      </c>
      <c r="C74" s="56"/>
      <c r="D74" s="542">
        <f>SUM(D29,D32:D37,D41:D70,D72:D73)</f>
        <v>168420.6</v>
      </c>
      <c r="E74" s="365">
        <f>+D26-D74</f>
        <v>0</v>
      </c>
    </row>
    <row r="75" spans="1:14" ht="37.5" customHeight="1">
      <c r="B75" s="68"/>
      <c r="C75" s="11"/>
      <c r="D75" s="547"/>
      <c r="E75" s="53"/>
    </row>
    <row r="76" spans="1:14" ht="26.25" hidden="1" customHeight="1">
      <c r="B76" s="10" t="s">
        <v>2</v>
      </c>
      <c r="C76" s="369" t="s">
        <v>269</v>
      </c>
      <c r="D76" s="548"/>
      <c r="E76" s="53"/>
    </row>
    <row r="77" spans="1:14" ht="12.75" hidden="1" customHeight="1">
      <c r="B77" s="68"/>
      <c r="C77" s="305" t="s">
        <v>97</v>
      </c>
      <c r="D77" s="549"/>
      <c r="E77" s="53"/>
    </row>
    <row r="78" spans="1:14" ht="27" hidden="1" customHeight="1">
      <c r="B78" s="10" t="s">
        <v>6</v>
      </c>
      <c r="C78" s="369" t="s">
        <v>270</v>
      </c>
      <c r="D78" s="548"/>
      <c r="E78" s="53"/>
    </row>
    <row r="79" spans="1:14" ht="13.5" hidden="1" customHeight="1">
      <c r="B79" s="69"/>
      <c r="C79" s="305" t="s">
        <v>97</v>
      </c>
      <c r="D79" s="549"/>
      <c r="E79" s="53"/>
    </row>
    <row r="80" spans="1:14" hidden="1">
      <c r="B80" s="8" t="s">
        <v>182</v>
      </c>
      <c r="C80" s="69"/>
      <c r="D80" s="547"/>
      <c r="E80" s="53"/>
    </row>
    <row r="81" spans="2:15" s="69" customFormat="1" ht="85.8" customHeight="1">
      <c r="B81" s="523" t="s">
        <v>237</v>
      </c>
      <c r="D81" s="550" t="s">
        <v>259</v>
      </c>
      <c r="E81" s="58"/>
      <c r="F81" s="53"/>
      <c r="G81" s="53"/>
      <c r="H81" s="53"/>
      <c r="I81" s="53"/>
      <c r="J81" s="53"/>
      <c r="K81" s="53"/>
      <c r="L81" s="53"/>
      <c r="M81" s="53"/>
      <c r="N81" s="53"/>
      <c r="O81" s="53"/>
    </row>
    <row r="82" spans="2:15" s="69" customFormat="1" ht="40.5" customHeight="1">
      <c r="B82" s="317"/>
      <c r="C82" s="300"/>
      <c r="D82" s="551"/>
      <c r="E82" s="58"/>
      <c r="F82" s="53"/>
      <c r="G82" s="53"/>
      <c r="H82" s="53"/>
      <c r="I82" s="53"/>
      <c r="J82" s="53"/>
      <c r="K82" s="53"/>
      <c r="L82" s="53"/>
      <c r="M82" s="53"/>
      <c r="N82" s="53"/>
      <c r="O82" s="53"/>
    </row>
    <row r="83" spans="2:15">
      <c r="B83" s="69"/>
      <c r="C83" s="69"/>
      <c r="D83" s="547"/>
      <c r="E83" s="53"/>
    </row>
    <row r="84" spans="2:15">
      <c r="B84" s="69"/>
      <c r="C84" s="69"/>
      <c r="D84" s="547"/>
      <c r="E84" s="53"/>
    </row>
    <row r="85" spans="2:15">
      <c r="B85" s="69"/>
      <c r="C85" s="69"/>
      <c r="D85" s="547"/>
    </row>
    <row r="86" spans="2:15">
      <c r="B86" s="69"/>
      <c r="C86" s="69"/>
      <c r="D86" s="547"/>
    </row>
    <row r="87" spans="2:15">
      <c r="B87" s="69"/>
      <c r="C87" s="69"/>
      <c r="D87" s="547"/>
    </row>
    <row r="88" spans="2:15">
      <c r="B88" s="69"/>
      <c r="C88" s="69"/>
      <c r="D88" s="547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1"/>
  <sheetViews>
    <sheetView tabSelected="1" view="pageBreakPreview" zoomScaleSheetLayoutView="100" workbookViewId="0">
      <selection activeCell="C2" sqref="C2"/>
    </sheetView>
  </sheetViews>
  <sheetFormatPr defaultColWidth="9.109375" defaultRowHeight="15"/>
  <cols>
    <col min="1" max="1" width="4.88671875" style="102" customWidth="1"/>
    <col min="2" max="2" width="84.44140625" style="102" customWidth="1"/>
    <col min="3" max="3" width="30.5546875" style="102" customWidth="1"/>
    <col min="4" max="4" width="23.109375" style="131" hidden="1" customWidth="1"/>
    <col min="5" max="5" width="23.109375" style="110" customWidth="1"/>
    <col min="6" max="6" width="1.5546875" style="110" customWidth="1"/>
    <col min="7" max="7" width="1.6640625" style="110" customWidth="1"/>
    <col min="8" max="8" width="11.88671875" style="110" customWidth="1"/>
    <col min="9" max="11" width="9.109375" style="101"/>
    <col min="12" max="16384" width="9.109375" style="102"/>
  </cols>
  <sheetData>
    <row r="1" spans="1:11" s="93" customFormat="1" ht="19.5" customHeight="1">
      <c r="A1" s="91"/>
      <c r="B1" s="92"/>
      <c r="C1" s="498" t="s">
        <v>285</v>
      </c>
      <c r="D1" s="129"/>
      <c r="E1" s="48"/>
      <c r="F1" s="48"/>
      <c r="G1" s="48"/>
      <c r="H1" s="48"/>
      <c r="I1" s="95"/>
      <c r="J1" s="95"/>
      <c r="K1" s="95"/>
    </row>
    <row r="2" spans="1:11" s="93" customFormat="1" ht="21" customHeight="1">
      <c r="A2" s="91"/>
      <c r="B2" s="96"/>
      <c r="C2" s="298" t="s">
        <v>42</v>
      </c>
      <c r="D2" s="129"/>
      <c r="E2" s="48"/>
      <c r="F2" s="48"/>
      <c r="G2" s="48"/>
      <c r="H2" s="48"/>
      <c r="I2" s="95"/>
      <c r="J2" s="95"/>
      <c r="K2" s="95"/>
    </row>
    <row r="3" spans="1:11" s="93" customFormat="1" ht="19.5" customHeight="1">
      <c r="A3" s="91"/>
      <c r="B3" s="96"/>
      <c r="C3" s="298" t="s">
        <v>29</v>
      </c>
      <c r="D3" s="129"/>
      <c r="E3" s="48"/>
      <c r="F3" s="48"/>
      <c r="G3" s="48"/>
      <c r="H3" s="48"/>
      <c r="I3" s="95"/>
      <c r="J3" s="95"/>
      <c r="K3" s="95"/>
    </row>
    <row r="4" spans="1:11" s="93" customFormat="1" ht="26.25" customHeight="1">
      <c r="A4" s="91"/>
      <c r="B4" s="96"/>
      <c r="C4" s="230" t="s">
        <v>239</v>
      </c>
      <c r="D4" s="129"/>
      <c r="E4" s="48"/>
      <c r="F4" s="48"/>
      <c r="G4" s="48"/>
      <c r="H4" s="48"/>
      <c r="I4" s="95"/>
      <c r="J4" s="95"/>
      <c r="K4" s="95"/>
    </row>
    <row r="5" spans="1:11" s="93" customFormat="1" ht="24.75" customHeight="1">
      <c r="A5" s="91"/>
      <c r="B5" s="96"/>
      <c r="C5" s="230" t="s">
        <v>178</v>
      </c>
      <c r="D5" s="129"/>
      <c r="E5" s="48"/>
      <c r="F5" s="48"/>
      <c r="G5" s="48"/>
      <c r="H5" s="48"/>
      <c r="I5" s="95"/>
      <c r="J5" s="95"/>
      <c r="K5" s="95"/>
    </row>
    <row r="6" spans="1:11" s="93" customFormat="1" ht="14.25" customHeight="1">
      <c r="A6" s="91"/>
      <c r="B6" s="96"/>
      <c r="C6" s="94"/>
      <c r="D6" s="129"/>
      <c r="E6" s="48"/>
      <c r="F6" s="48"/>
      <c r="G6" s="48"/>
      <c r="H6" s="48"/>
      <c r="I6" s="95"/>
      <c r="J6" s="95"/>
      <c r="K6" s="95"/>
    </row>
    <row r="7" spans="1:11" s="93" customFormat="1" ht="19.5" customHeight="1">
      <c r="A7" s="558" t="s">
        <v>43</v>
      </c>
      <c r="B7" s="558"/>
      <c r="C7" s="558"/>
      <c r="D7" s="129"/>
      <c r="E7" s="48"/>
      <c r="F7" s="48"/>
      <c r="G7" s="48"/>
      <c r="H7" s="48"/>
      <c r="I7" s="95"/>
      <c r="J7" s="95"/>
      <c r="K7" s="95"/>
    </row>
    <row r="8" spans="1:11" s="7" customFormat="1" ht="29.25" customHeight="1">
      <c r="A8" s="554" t="str">
        <f>+'Ekamut-caxs'!A8:D8</f>
        <v xml:space="preserve">«Երևանի Ղ.Սարյանի անվան արվեստի դպրոց» ՀՈԱԿ-ի </v>
      </c>
      <c r="B8" s="554"/>
      <c r="C8" s="554"/>
      <c r="D8" s="130"/>
      <c r="E8" s="4"/>
      <c r="F8" s="358"/>
      <c r="G8" s="358"/>
      <c r="H8" s="48"/>
      <c r="I8" s="6"/>
      <c r="J8" s="6"/>
      <c r="K8" s="6"/>
    </row>
    <row r="9" spans="1:11" s="7" customFormat="1" ht="18.75" customHeight="1">
      <c r="A9" s="555" t="s">
        <v>238</v>
      </c>
      <c r="B9" s="555"/>
      <c r="C9" s="555"/>
      <c r="D9" s="129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7"/>
      <c r="B10" s="97"/>
      <c r="C10" s="97"/>
      <c r="D10" s="129"/>
      <c r="E10" s="48"/>
      <c r="F10" s="48"/>
      <c r="G10" s="48"/>
      <c r="H10" s="48"/>
      <c r="I10" s="6"/>
      <c r="J10" s="6"/>
      <c r="K10" s="6"/>
    </row>
    <row r="11" spans="1:11" s="93" customFormat="1" ht="15" customHeight="1">
      <c r="A11" s="91"/>
      <c r="B11" s="91"/>
      <c r="C11" s="98" t="s">
        <v>44</v>
      </c>
      <c r="D11" s="129"/>
      <c r="E11" s="48"/>
      <c r="F11" s="48"/>
      <c r="G11" s="48"/>
      <c r="H11" s="48"/>
      <c r="I11" s="95"/>
      <c r="J11" s="95"/>
      <c r="K11" s="95"/>
    </row>
    <row r="12" spans="1:11" s="8" customFormat="1" ht="27" customHeight="1">
      <c r="A12" s="114" t="s">
        <v>3</v>
      </c>
      <c r="B12" s="114" t="s">
        <v>33</v>
      </c>
      <c r="C12" s="108" t="s">
        <v>45</v>
      </c>
      <c r="D12" s="131"/>
      <c r="E12" s="110"/>
      <c r="F12" s="110"/>
      <c r="G12" s="110"/>
      <c r="H12" s="363"/>
      <c r="I12" s="110"/>
      <c r="J12" s="110"/>
      <c r="K12" s="110"/>
    </row>
    <row r="13" spans="1:11" s="93" customFormat="1" ht="39" customHeight="1">
      <c r="A13" s="13" t="s">
        <v>7</v>
      </c>
      <c r="B13" s="14" t="s">
        <v>34</v>
      </c>
      <c r="C13" s="343">
        <f>+'Dramakani hamematakan'!D6</f>
        <v>1310.5</v>
      </c>
      <c r="D13" s="556"/>
      <c r="E13" s="557"/>
      <c r="F13" s="362"/>
      <c r="G13" s="362"/>
      <c r="H13" s="308"/>
      <c r="I13" s="95"/>
      <c r="J13" s="95"/>
      <c r="K13" s="95"/>
    </row>
    <row r="14" spans="1:11" s="93" customFormat="1" ht="27" customHeight="1">
      <c r="A14" s="13" t="s">
        <v>11</v>
      </c>
      <c r="B14" s="14" t="s">
        <v>85</v>
      </c>
      <c r="C14" s="343">
        <f>SUM(C15:C26)</f>
        <v>165867.59999999998</v>
      </c>
      <c r="D14" s="129"/>
      <c r="E14" s="48"/>
      <c r="F14" s="48"/>
      <c r="G14" s="48"/>
      <c r="H14" s="48"/>
      <c r="I14" s="95"/>
      <c r="J14" s="95"/>
      <c r="K14" s="95"/>
    </row>
    <row r="15" spans="1:11" s="93" customFormat="1" ht="21" customHeight="1">
      <c r="A15" s="77">
        <v>1</v>
      </c>
      <c r="B15" s="332" t="s">
        <v>119</v>
      </c>
      <c r="C15" s="334">
        <f>+'Pastaci finansav.'!C11</f>
        <v>132610.79999999999</v>
      </c>
      <c r="D15" s="129"/>
      <c r="E15" s="48"/>
      <c r="F15" s="48"/>
      <c r="G15" s="48"/>
      <c r="H15" s="48"/>
      <c r="I15" s="95"/>
      <c r="J15" s="95"/>
      <c r="K15" s="95"/>
    </row>
    <row r="16" spans="1:11" s="93" customFormat="1" ht="22.5" customHeight="1">
      <c r="A16" s="77">
        <v>2</v>
      </c>
      <c r="B16" s="403" t="s">
        <v>196</v>
      </c>
      <c r="C16" s="334">
        <f>+'Pastaci finansav.'!D11</f>
        <v>6100.8</v>
      </c>
      <c r="D16" s="129"/>
      <c r="E16" s="48"/>
      <c r="F16" s="48"/>
      <c r="G16" s="48"/>
      <c r="H16" s="48"/>
      <c r="I16" s="95"/>
      <c r="J16" s="95"/>
      <c r="K16" s="95"/>
    </row>
    <row r="17" spans="1:11" s="93" customFormat="1" ht="17.399999999999999">
      <c r="A17" s="77">
        <v>3</v>
      </c>
      <c r="B17" s="335" t="s">
        <v>8</v>
      </c>
      <c r="C17" s="334">
        <f>+'Pastaci finansav.'!E11</f>
        <v>27124</v>
      </c>
      <c r="D17" s="9" t="s">
        <v>209</v>
      </c>
      <c r="E17" s="48"/>
      <c r="F17" s="48"/>
      <c r="G17" s="48"/>
      <c r="H17" s="48"/>
      <c r="I17" s="95"/>
      <c r="J17" s="95"/>
      <c r="K17" s="95"/>
    </row>
    <row r="18" spans="1:11" s="93" customFormat="1" ht="17.399999999999999" hidden="1">
      <c r="A18" s="77">
        <v>4</v>
      </c>
      <c r="B18" s="336" t="s">
        <v>55</v>
      </c>
      <c r="C18" s="333"/>
      <c r="D18" s="129"/>
      <c r="E18" s="48"/>
      <c r="F18" s="48"/>
      <c r="G18" s="48"/>
      <c r="H18" s="48"/>
      <c r="I18" s="95"/>
      <c r="J18" s="95"/>
      <c r="K18" s="95"/>
    </row>
    <row r="19" spans="1:11" s="93" customFormat="1" ht="17.399999999999999" hidden="1">
      <c r="A19" s="77">
        <v>5</v>
      </c>
      <c r="B19" s="337" t="s">
        <v>65</v>
      </c>
      <c r="C19" s="333">
        <f>+'Ekamut-caxs'!D16</f>
        <v>0</v>
      </c>
      <c r="D19" s="129"/>
      <c r="E19" s="48"/>
      <c r="F19" s="48"/>
      <c r="G19" s="48"/>
      <c r="H19" s="48"/>
      <c r="I19" s="95"/>
      <c r="J19" s="95"/>
      <c r="K19" s="95"/>
    </row>
    <row r="20" spans="1:11" s="93" customFormat="1" ht="16.5" hidden="1" customHeight="1">
      <c r="A20" s="77">
        <v>6</v>
      </c>
      <c r="B20" s="197" t="s">
        <v>195</v>
      </c>
      <c r="C20" s="334">
        <f>+'Ekamut-caxs'!D17</f>
        <v>0</v>
      </c>
      <c r="D20" s="132"/>
      <c r="E20" s="123"/>
      <c r="F20" s="123"/>
      <c r="G20" s="123"/>
      <c r="H20" s="48"/>
      <c r="I20" s="95"/>
      <c r="J20" s="95"/>
      <c r="K20" s="95"/>
    </row>
    <row r="21" spans="1:11" s="93" customFormat="1" ht="17.399999999999999" hidden="1">
      <c r="A21" s="77">
        <v>7</v>
      </c>
      <c r="B21" s="332" t="s">
        <v>9</v>
      </c>
      <c r="C21" s="334">
        <f>+'Ekamut-caxs'!D18</f>
        <v>0</v>
      </c>
      <c r="D21" s="129"/>
      <c r="E21" s="48"/>
      <c r="F21" s="48"/>
      <c r="G21" s="48"/>
      <c r="H21" s="48"/>
      <c r="I21" s="95"/>
      <c r="J21" s="95"/>
      <c r="K21" s="95"/>
    </row>
    <row r="22" spans="1:11" s="93" customFormat="1" ht="16.5" hidden="1" customHeight="1">
      <c r="A22" s="77">
        <v>8</v>
      </c>
      <c r="B22" s="332" t="s">
        <v>74</v>
      </c>
      <c r="C22" s="334">
        <f>+'Ekamut-caxs'!D19</f>
        <v>0</v>
      </c>
      <c r="D22" s="132"/>
      <c r="E22" s="123"/>
      <c r="F22" s="123"/>
      <c r="G22" s="123"/>
      <c r="H22" s="48"/>
      <c r="I22" s="95"/>
      <c r="J22" s="95"/>
      <c r="K22" s="95"/>
    </row>
    <row r="23" spans="1:11" s="93" customFormat="1" ht="16.5" hidden="1" customHeight="1">
      <c r="A23" s="77">
        <v>9</v>
      </c>
      <c r="B23" s="332" t="s">
        <v>35</v>
      </c>
      <c r="C23" s="333"/>
      <c r="D23" s="132"/>
      <c r="E23" s="123"/>
      <c r="F23" s="123"/>
      <c r="G23" s="123"/>
      <c r="H23" s="48"/>
      <c r="I23" s="95"/>
      <c r="J23" s="95"/>
      <c r="K23" s="95"/>
    </row>
    <row r="24" spans="1:11" s="93" customFormat="1" ht="16.5" customHeight="1">
      <c r="A24" s="77">
        <v>4</v>
      </c>
      <c r="B24" s="332" t="s">
        <v>10</v>
      </c>
      <c r="C24" s="334">
        <f>+'Ekamut-caxs'!D23</f>
        <v>32</v>
      </c>
      <c r="D24" s="132"/>
      <c r="E24" s="123"/>
      <c r="F24" s="123"/>
      <c r="G24" s="123"/>
      <c r="H24" s="48"/>
      <c r="I24" s="95"/>
      <c r="J24" s="95"/>
      <c r="K24" s="95"/>
    </row>
    <row r="25" spans="1:11" s="95" customFormat="1" ht="16.5" hidden="1" customHeight="1">
      <c r="A25" s="77">
        <v>11</v>
      </c>
      <c r="B25" s="338"/>
      <c r="C25" s="333">
        <f>+'Ekamut-caxs'!D24</f>
        <v>0</v>
      </c>
      <c r="D25" s="132"/>
      <c r="E25" s="123"/>
      <c r="F25" s="123"/>
      <c r="G25" s="123"/>
      <c r="H25" s="48"/>
    </row>
    <row r="26" spans="1:11" s="95" customFormat="1" ht="16.5" hidden="1" customHeight="1">
      <c r="A26" s="77">
        <v>12</v>
      </c>
      <c r="B26" s="338"/>
      <c r="C26" s="333">
        <f>+'Ekamut-caxs'!D25</f>
        <v>0</v>
      </c>
      <c r="D26" s="128" t="s">
        <v>208</v>
      </c>
      <c r="E26" s="123"/>
      <c r="F26" s="123"/>
      <c r="G26" s="123"/>
      <c r="H26" s="48"/>
    </row>
    <row r="27" spans="1:11" s="93" customFormat="1" ht="24" customHeight="1">
      <c r="A27" s="13" t="s">
        <v>36</v>
      </c>
      <c r="B27" s="14" t="s">
        <v>86</v>
      </c>
      <c r="C27" s="343">
        <f>C28+C76+C89</f>
        <v>165430.9</v>
      </c>
      <c r="D27" s="368">
        <f>+C13-C74</f>
        <v>744</v>
      </c>
      <c r="E27" s="48"/>
      <c r="F27" s="48"/>
      <c r="G27" s="48"/>
      <c r="H27" s="48"/>
      <c r="I27" s="95"/>
      <c r="J27" s="95"/>
      <c r="K27" s="95"/>
    </row>
    <row r="28" spans="1:11" s="93" customFormat="1" ht="22.5" customHeight="1">
      <c r="A28" s="16" t="s">
        <v>58</v>
      </c>
      <c r="B28" s="14" t="s">
        <v>61</v>
      </c>
      <c r="C28" s="343">
        <f>SUM(C29,C32:C37,C41:C70,C74:C75)</f>
        <v>164845.9</v>
      </c>
      <c r="D28" s="129"/>
      <c r="E28" s="48"/>
      <c r="F28" s="48"/>
      <c r="G28" s="48"/>
      <c r="H28" s="48"/>
      <c r="I28" s="95"/>
      <c r="J28" s="95"/>
      <c r="K28" s="95"/>
    </row>
    <row r="29" spans="1:11" s="116" customFormat="1" ht="18" customHeight="1">
      <c r="A29" s="77">
        <v>1</v>
      </c>
      <c r="B29" s="339" t="s">
        <v>12</v>
      </c>
      <c r="C29" s="334">
        <f>+'Ekamut-caxs'!D29</f>
        <v>155581.70000000001</v>
      </c>
      <c r="D29" s="133"/>
      <c r="E29" s="124"/>
      <c r="F29" s="124"/>
      <c r="G29" s="124"/>
      <c r="H29" s="124"/>
      <c r="I29" s="115"/>
      <c r="J29" s="115"/>
      <c r="K29" s="115"/>
    </row>
    <row r="30" spans="1:11" s="105" customFormat="1" ht="18" customHeight="1">
      <c r="A30" s="28">
        <v>1.1000000000000001</v>
      </c>
      <c r="B30" s="33" t="s">
        <v>120</v>
      </c>
      <c r="C30" s="532">
        <f>+'Ekamut-caxs'!D30</f>
        <v>23796.2</v>
      </c>
      <c r="D30" s="360"/>
      <c r="E30" s="125"/>
      <c r="F30" s="125"/>
      <c r="G30" s="125"/>
      <c r="H30" s="125"/>
      <c r="I30" s="104"/>
      <c r="J30" s="104"/>
      <c r="K30" s="104"/>
    </row>
    <row r="31" spans="1:11" s="105" customFormat="1" ht="18" customHeight="1">
      <c r="A31" s="28">
        <v>1.2</v>
      </c>
      <c r="B31" s="33" t="s">
        <v>13</v>
      </c>
      <c r="C31" s="532">
        <f>+'Ekamut-caxs'!D31</f>
        <v>5088.1000000000004</v>
      </c>
      <c r="D31" s="134"/>
      <c r="E31" s="125"/>
      <c r="F31" s="125"/>
      <c r="G31" s="125"/>
      <c r="H31" s="125"/>
      <c r="I31" s="104"/>
      <c r="J31" s="104"/>
      <c r="K31" s="104"/>
    </row>
    <row r="32" spans="1:11" s="118" customFormat="1" ht="18" customHeight="1">
      <c r="A32" s="77">
        <v>2</v>
      </c>
      <c r="B32" s="335" t="s">
        <v>15</v>
      </c>
      <c r="C32" s="334">
        <f>+'Ekamut-caxs'!D32</f>
        <v>2268.5</v>
      </c>
      <c r="D32" s="458">
        <f>+C32-Komunal!F20</f>
        <v>0</v>
      </c>
      <c r="E32" s="109"/>
      <c r="F32" s="109"/>
      <c r="G32" s="109"/>
      <c r="H32" s="109"/>
      <c r="I32" s="117"/>
      <c r="J32" s="117"/>
      <c r="K32" s="117"/>
    </row>
    <row r="33" spans="1:11" s="118" customFormat="1" ht="18" customHeight="1">
      <c r="A33" s="77">
        <v>3</v>
      </c>
      <c r="B33" s="335" t="s">
        <v>14</v>
      </c>
      <c r="C33" s="334">
        <f>+'Ekamut-caxs'!D33</f>
        <v>912.8</v>
      </c>
      <c r="D33" s="458">
        <f>+C33-Komunal!J20</f>
        <v>0</v>
      </c>
      <c r="E33" s="109"/>
      <c r="F33" s="109"/>
      <c r="G33" s="109"/>
      <c r="H33" s="109"/>
      <c r="I33" s="117"/>
      <c r="J33" s="117"/>
      <c r="K33" s="117"/>
    </row>
    <row r="34" spans="1:11" s="118" customFormat="1" ht="18" customHeight="1">
      <c r="A34" s="77">
        <v>4</v>
      </c>
      <c r="B34" s="335" t="s">
        <v>16</v>
      </c>
      <c r="C34" s="334">
        <f>+'Ekamut-caxs'!D34</f>
        <v>74.099999999999994</v>
      </c>
      <c r="D34" s="458">
        <f>+C34-Komunal!M20</f>
        <v>0</v>
      </c>
      <c r="E34" s="109"/>
      <c r="F34" s="109"/>
      <c r="G34" s="109"/>
      <c r="H34" s="109"/>
      <c r="I34" s="117"/>
      <c r="J34" s="117"/>
      <c r="K34" s="117"/>
    </row>
    <row r="35" spans="1:11" s="118" customFormat="1" ht="18" customHeight="1">
      <c r="A35" s="77">
        <v>5</v>
      </c>
      <c r="B35" s="335" t="s">
        <v>17</v>
      </c>
      <c r="C35" s="334">
        <f>+'Ekamut-caxs'!D35</f>
        <v>87.3</v>
      </c>
      <c r="D35" s="135"/>
      <c r="E35" s="109"/>
      <c r="F35" s="109"/>
      <c r="G35" s="109"/>
      <c r="H35" s="109"/>
      <c r="I35" s="117"/>
      <c r="J35" s="117"/>
      <c r="K35" s="117"/>
    </row>
    <row r="36" spans="1:11" s="118" customFormat="1" ht="18" hidden="1" customHeight="1">
      <c r="A36" s="77">
        <v>6</v>
      </c>
      <c r="B36" s="335" t="s">
        <v>18</v>
      </c>
      <c r="C36" s="334">
        <f>+'Ekamut-caxs'!D36</f>
        <v>0</v>
      </c>
      <c r="D36" s="135"/>
      <c r="E36" s="109"/>
      <c r="F36" s="109"/>
      <c r="G36" s="109"/>
      <c r="H36" s="109"/>
      <c r="I36" s="117"/>
      <c r="J36" s="117"/>
      <c r="K36" s="117"/>
    </row>
    <row r="37" spans="1:11" s="118" customFormat="1" ht="18" customHeight="1">
      <c r="A37" s="77">
        <v>6</v>
      </c>
      <c r="B37" s="335" t="s">
        <v>19</v>
      </c>
      <c r="C37" s="334">
        <f>SUM(C38:C40)</f>
        <v>350</v>
      </c>
      <c r="D37" s="135"/>
      <c r="E37" s="109"/>
      <c r="F37" s="109"/>
      <c r="G37" s="109"/>
      <c r="H37" s="109"/>
      <c r="I37" s="117"/>
      <c r="J37" s="117"/>
      <c r="K37" s="117"/>
    </row>
    <row r="38" spans="1:11" ht="18" customHeight="1">
      <c r="A38" s="28">
        <v>6.1</v>
      </c>
      <c r="B38" s="33" t="s">
        <v>20</v>
      </c>
      <c r="C38" s="334">
        <f>+'Ekamut-caxs'!D38</f>
        <v>115.2</v>
      </c>
    </row>
    <row r="39" spans="1:11" ht="18" customHeight="1">
      <c r="A39" s="28">
        <v>6.2</v>
      </c>
      <c r="B39" s="33" t="s">
        <v>21</v>
      </c>
      <c r="C39" s="334">
        <f>+'Ekamut-caxs'!D39</f>
        <v>174.8</v>
      </c>
    </row>
    <row r="40" spans="1:11" ht="18" customHeight="1">
      <c r="A40" s="28">
        <v>6.3</v>
      </c>
      <c r="B40" s="33" t="s">
        <v>22</v>
      </c>
      <c r="C40" s="334">
        <f>+'Ekamut-caxs'!D40</f>
        <v>60</v>
      </c>
    </row>
    <row r="41" spans="1:11" s="118" customFormat="1" ht="18" customHeight="1">
      <c r="A41" s="77">
        <v>7</v>
      </c>
      <c r="B41" s="335" t="s">
        <v>23</v>
      </c>
      <c r="C41" s="334">
        <f>+'Ekamut-caxs'!D41</f>
        <v>10</v>
      </c>
      <c r="D41" s="135"/>
      <c r="E41" s="109"/>
      <c r="F41" s="109"/>
      <c r="G41" s="109"/>
      <c r="H41" s="109"/>
      <c r="I41" s="117"/>
      <c r="J41" s="117"/>
      <c r="K41" s="117"/>
    </row>
    <row r="42" spans="1:11" s="118" customFormat="1" ht="18" customHeight="1">
      <c r="A42" s="77">
        <v>8</v>
      </c>
      <c r="B42" s="335" t="s">
        <v>31</v>
      </c>
      <c r="C42" s="333">
        <f>+'Ekamut-caxs'!D42</f>
        <v>600</v>
      </c>
      <c r="D42" s="53"/>
      <c r="E42" s="109"/>
      <c r="F42" s="109"/>
      <c r="G42" s="109"/>
      <c r="H42" s="109"/>
      <c r="I42" s="117"/>
      <c r="J42" s="117"/>
      <c r="K42" s="117"/>
    </row>
    <row r="43" spans="1:11" s="118" customFormat="1" ht="18" customHeight="1">
      <c r="A43" s="77">
        <v>9</v>
      </c>
      <c r="B43" s="335" t="s">
        <v>24</v>
      </c>
      <c r="C43" s="333">
        <f>+'Ekamut-caxs'!D43</f>
        <v>400</v>
      </c>
      <c r="D43" s="135"/>
      <c r="E43" s="109"/>
      <c r="F43" s="109"/>
      <c r="G43" s="109"/>
      <c r="H43" s="109"/>
      <c r="I43" s="117"/>
      <c r="J43" s="117"/>
      <c r="K43" s="117"/>
    </row>
    <row r="44" spans="1:11" s="118" customFormat="1" ht="18" customHeight="1">
      <c r="A44" s="77">
        <v>10</v>
      </c>
      <c r="B44" s="340" t="s">
        <v>77</v>
      </c>
      <c r="C44" s="333">
        <f>+'Ekamut-caxs'!D44</f>
        <v>500</v>
      </c>
      <c r="D44" s="135"/>
      <c r="E44" s="109"/>
      <c r="F44" s="109"/>
      <c r="G44" s="109"/>
      <c r="H44" s="109"/>
      <c r="I44" s="117"/>
      <c r="J44" s="117"/>
      <c r="K44" s="117"/>
    </row>
    <row r="45" spans="1:11" s="87" customFormat="1" ht="18" customHeight="1">
      <c r="A45" s="77">
        <v>11</v>
      </c>
      <c r="B45" s="335" t="s">
        <v>50</v>
      </c>
      <c r="C45" s="334">
        <f>+'Ekamut-caxs'!D45</f>
        <v>400</v>
      </c>
      <c r="D45" s="136"/>
      <c r="E45" s="85"/>
      <c r="F45" s="85"/>
      <c r="G45" s="85"/>
      <c r="H45" s="70"/>
      <c r="I45" s="86"/>
      <c r="J45" s="86"/>
      <c r="K45" s="86"/>
    </row>
    <row r="46" spans="1:11" s="118" customFormat="1" ht="18" customHeight="1">
      <c r="A46" s="77">
        <v>12</v>
      </c>
      <c r="B46" s="335" t="s">
        <v>121</v>
      </c>
      <c r="C46" s="334">
        <f>+'Ekamut-caxs'!D46</f>
        <v>30</v>
      </c>
      <c r="D46" s="135"/>
      <c r="E46" s="109"/>
      <c r="F46" s="109"/>
      <c r="G46" s="109"/>
      <c r="H46" s="109"/>
      <c r="I46" s="117"/>
      <c r="J46" s="117"/>
      <c r="K46" s="117"/>
    </row>
    <row r="47" spans="1:11" s="118" customFormat="1" ht="18" hidden="1" customHeight="1">
      <c r="A47" s="77">
        <v>14</v>
      </c>
      <c r="B47" s="335" t="s">
        <v>122</v>
      </c>
      <c r="C47" s="334">
        <f>+'Ekamut-caxs'!D47</f>
        <v>0</v>
      </c>
      <c r="D47" s="135"/>
      <c r="E47" s="109"/>
      <c r="F47" s="109"/>
      <c r="G47" s="109"/>
      <c r="H47" s="109"/>
      <c r="I47" s="117"/>
      <c r="J47" s="117"/>
      <c r="K47" s="117"/>
    </row>
    <row r="48" spans="1:11" s="118" customFormat="1" ht="18" customHeight="1">
      <c r="A48" s="77">
        <v>13</v>
      </c>
      <c r="B48" s="335" t="s">
        <v>25</v>
      </c>
      <c r="C48" s="334">
        <f>+'Ekamut-caxs'!D48</f>
        <v>800</v>
      </c>
      <c r="D48" s="135"/>
      <c r="E48" s="109"/>
      <c r="F48" s="109"/>
      <c r="G48" s="109"/>
      <c r="H48" s="109"/>
      <c r="I48" s="117"/>
      <c r="J48" s="117"/>
      <c r="K48" s="117"/>
    </row>
    <row r="49" spans="1:11" s="116" customFormat="1" ht="17.25" customHeight="1">
      <c r="A49" s="77">
        <v>14</v>
      </c>
      <c r="B49" s="335" t="s">
        <v>26</v>
      </c>
      <c r="C49" s="334">
        <f>+'Ekamut-caxs'!D49</f>
        <v>262</v>
      </c>
      <c r="D49" s="133"/>
      <c r="E49" s="124"/>
      <c r="F49" s="124"/>
      <c r="G49" s="124"/>
      <c r="H49" s="124"/>
      <c r="I49" s="115"/>
      <c r="J49" s="115"/>
      <c r="K49" s="115"/>
    </row>
    <row r="50" spans="1:11" s="116" customFormat="1" ht="18" hidden="1" customHeight="1">
      <c r="A50" s="77">
        <v>15</v>
      </c>
      <c r="B50" s="335" t="s">
        <v>69</v>
      </c>
      <c r="C50" s="334">
        <f>+'Ekamut-caxs'!D50</f>
        <v>0</v>
      </c>
      <c r="D50" s="133"/>
      <c r="E50" s="124"/>
      <c r="F50" s="124"/>
      <c r="G50" s="124"/>
      <c r="H50" s="124"/>
      <c r="I50" s="115"/>
      <c r="J50" s="115"/>
      <c r="K50" s="115"/>
    </row>
    <row r="51" spans="1:11" s="116" customFormat="1" ht="18" hidden="1" customHeight="1">
      <c r="A51" s="77">
        <v>18</v>
      </c>
      <c r="B51" s="335" t="s">
        <v>56</v>
      </c>
      <c r="C51" s="334">
        <f>+'Ekamut-caxs'!D51</f>
        <v>0</v>
      </c>
      <c r="D51" s="133"/>
      <c r="E51" s="124"/>
      <c r="F51" s="124"/>
      <c r="G51" s="124"/>
      <c r="H51" s="124"/>
      <c r="I51" s="115"/>
      <c r="J51" s="115"/>
      <c r="K51" s="115"/>
    </row>
    <row r="52" spans="1:11" s="87" customFormat="1" ht="18" customHeight="1">
      <c r="A52" s="77">
        <v>15</v>
      </c>
      <c r="B52" s="335" t="s">
        <v>47</v>
      </c>
      <c r="C52" s="334">
        <f>+'Ekamut-caxs'!D52</f>
        <v>160</v>
      </c>
      <c r="D52" s="136"/>
      <c r="E52" s="85"/>
      <c r="F52" s="85"/>
      <c r="G52" s="85"/>
      <c r="H52" s="70"/>
      <c r="I52" s="86"/>
      <c r="J52" s="86"/>
      <c r="K52" s="86"/>
    </row>
    <row r="53" spans="1:11" s="87" customFormat="1" ht="18.75" customHeight="1">
      <c r="A53" s="77">
        <v>16</v>
      </c>
      <c r="B53" s="335" t="s">
        <v>78</v>
      </c>
      <c r="C53" s="334">
        <f>+'Ekamut-caxs'!D53</f>
        <v>200</v>
      </c>
      <c r="D53" s="136"/>
      <c r="E53" s="85"/>
      <c r="F53" s="85"/>
      <c r="G53" s="85"/>
      <c r="H53" s="70"/>
      <c r="I53" s="86"/>
      <c r="J53" s="86"/>
      <c r="K53" s="86"/>
    </row>
    <row r="54" spans="1:11" s="87" customFormat="1" ht="18" customHeight="1">
      <c r="A54" s="77">
        <v>17</v>
      </c>
      <c r="B54" s="335" t="s">
        <v>79</v>
      </c>
      <c r="C54" s="334">
        <f>+'Ekamut-caxs'!D54</f>
        <v>95</v>
      </c>
      <c r="D54" s="53"/>
      <c r="E54" s="85"/>
      <c r="F54" s="85"/>
      <c r="G54" s="85"/>
      <c r="H54" s="70"/>
      <c r="I54" s="86"/>
      <c r="J54" s="86"/>
      <c r="K54" s="86"/>
    </row>
    <row r="55" spans="1:11" s="87" customFormat="1" ht="18" customHeight="1">
      <c r="A55" s="77">
        <v>18</v>
      </c>
      <c r="B55" s="335" t="s">
        <v>48</v>
      </c>
      <c r="C55" s="334">
        <f>+'Ekamut-caxs'!D55</f>
        <v>6</v>
      </c>
      <c r="D55" s="136"/>
      <c r="E55" s="85"/>
      <c r="F55" s="85"/>
      <c r="G55" s="85"/>
      <c r="H55" s="70"/>
      <c r="I55" s="86"/>
      <c r="J55" s="86"/>
      <c r="K55" s="86"/>
    </row>
    <row r="56" spans="1:11" s="87" customFormat="1" ht="18" hidden="1" customHeight="1">
      <c r="A56" s="77">
        <v>23</v>
      </c>
      <c r="B56" s="335" t="s">
        <v>123</v>
      </c>
      <c r="C56" s="334">
        <f>+'Ekamut-caxs'!D56</f>
        <v>0</v>
      </c>
      <c r="D56" s="136"/>
      <c r="E56" s="85"/>
      <c r="F56" s="85"/>
      <c r="G56" s="85"/>
      <c r="H56" s="70"/>
      <c r="I56" s="86"/>
      <c r="J56" s="86"/>
      <c r="K56" s="86"/>
    </row>
    <row r="57" spans="1:11" s="87" customFormat="1" ht="18" customHeight="1">
      <c r="A57" s="77">
        <v>19</v>
      </c>
      <c r="B57" s="335" t="s">
        <v>49</v>
      </c>
      <c r="C57" s="334">
        <f>+'Ekamut-caxs'!D57</f>
        <v>150</v>
      </c>
      <c r="D57" s="136"/>
      <c r="E57" s="85"/>
      <c r="F57" s="85"/>
      <c r="G57" s="85"/>
      <c r="H57" s="70"/>
      <c r="I57" s="86"/>
      <c r="J57" s="86"/>
      <c r="K57" s="86"/>
    </row>
    <row r="58" spans="1:11" s="87" customFormat="1" ht="18" hidden="1" customHeight="1">
      <c r="A58" s="77">
        <v>25</v>
      </c>
      <c r="B58" s="335" t="s">
        <v>66</v>
      </c>
      <c r="C58" s="334">
        <f>+'Ekamut-caxs'!D58</f>
        <v>0</v>
      </c>
      <c r="D58" s="136"/>
      <c r="E58" s="85"/>
      <c r="F58" s="85"/>
      <c r="G58" s="85"/>
      <c r="H58" s="70"/>
      <c r="I58" s="86"/>
      <c r="J58" s="86"/>
      <c r="K58" s="86"/>
    </row>
    <row r="59" spans="1:11" s="87" customFormat="1" ht="18" customHeight="1">
      <c r="A59" s="77">
        <v>20</v>
      </c>
      <c r="B59" s="499" t="s">
        <v>203</v>
      </c>
      <c r="C59" s="334">
        <f>+'Ekamut-caxs'!D59</f>
        <v>150</v>
      </c>
      <c r="D59" s="136"/>
      <c r="E59" s="85"/>
      <c r="F59" s="85"/>
      <c r="G59" s="85"/>
      <c r="H59" s="70"/>
      <c r="I59" s="86"/>
      <c r="J59" s="86"/>
      <c r="K59" s="86"/>
    </row>
    <row r="60" spans="1:11" s="87" customFormat="1" ht="18" customHeight="1">
      <c r="A60" s="77">
        <v>21</v>
      </c>
      <c r="B60" s="353" t="s">
        <v>204</v>
      </c>
      <c r="C60" s="334">
        <f>+'Ekamut-caxs'!D60</f>
        <v>100</v>
      </c>
      <c r="D60" s="136"/>
      <c r="E60" s="85"/>
      <c r="F60" s="85"/>
      <c r="G60" s="85"/>
      <c r="H60" s="70"/>
      <c r="I60" s="86"/>
      <c r="J60" s="86"/>
      <c r="K60" s="86"/>
    </row>
    <row r="61" spans="1:11" s="87" customFormat="1" ht="18" hidden="1" customHeight="1">
      <c r="A61" s="77">
        <v>28</v>
      </c>
      <c r="B61" s="335" t="s">
        <v>80</v>
      </c>
      <c r="C61" s="334">
        <f>+'Ekamut-caxs'!D61</f>
        <v>0</v>
      </c>
      <c r="D61" s="136"/>
      <c r="E61" s="85"/>
      <c r="F61" s="85"/>
      <c r="G61" s="85"/>
      <c r="H61" s="70"/>
      <c r="I61" s="86"/>
      <c r="J61" s="86"/>
      <c r="K61" s="86"/>
    </row>
    <row r="62" spans="1:11" s="87" customFormat="1" ht="18" customHeight="1">
      <c r="A62" s="77">
        <v>22</v>
      </c>
      <c r="B62" s="335" t="s">
        <v>280</v>
      </c>
      <c r="C62" s="334">
        <f>+'Ekamut-caxs'!D62</f>
        <v>200</v>
      </c>
      <c r="D62" s="136"/>
      <c r="E62" s="85"/>
      <c r="F62" s="85"/>
      <c r="G62" s="85"/>
      <c r="H62" s="70"/>
      <c r="I62" s="86"/>
      <c r="J62" s="86"/>
      <c r="K62" s="86"/>
    </row>
    <row r="63" spans="1:11" s="86" customFormat="1" ht="18" customHeight="1">
      <c r="A63" s="77">
        <v>23</v>
      </c>
      <c r="B63" s="355" t="s">
        <v>268</v>
      </c>
      <c r="C63" s="333">
        <f>+'Ekamut-caxs'!D63</f>
        <v>100</v>
      </c>
      <c r="D63" s="136"/>
      <c r="E63" s="85"/>
      <c r="F63" s="85"/>
      <c r="G63" s="85"/>
      <c r="H63" s="70"/>
    </row>
    <row r="64" spans="1:11" s="86" customFormat="1" ht="18" customHeight="1">
      <c r="A64" s="77">
        <v>24</v>
      </c>
      <c r="B64" s="355" t="s">
        <v>264</v>
      </c>
      <c r="C64" s="333">
        <v>50</v>
      </c>
      <c r="D64" s="136"/>
      <c r="E64" s="85"/>
      <c r="F64" s="85"/>
      <c r="G64" s="85"/>
      <c r="H64" s="70"/>
    </row>
    <row r="65" spans="1:11" s="86" customFormat="1" ht="18" customHeight="1">
      <c r="A65" s="77">
        <v>25</v>
      </c>
      <c r="B65" s="355" t="s">
        <v>279</v>
      </c>
      <c r="C65" s="333">
        <v>200</v>
      </c>
      <c r="D65" s="136"/>
      <c r="E65" s="85"/>
      <c r="F65" s="85"/>
      <c r="G65" s="85"/>
      <c r="H65" s="70"/>
    </row>
    <row r="66" spans="1:11" s="86" customFormat="1" ht="18" hidden="1" customHeight="1">
      <c r="A66" s="77"/>
      <c r="B66" s="355"/>
      <c r="C66" s="333"/>
      <c r="D66" s="136"/>
      <c r="E66" s="85"/>
      <c r="F66" s="85"/>
      <c r="G66" s="85"/>
      <c r="H66" s="70"/>
    </row>
    <row r="67" spans="1:11" s="86" customFormat="1" ht="18" customHeight="1">
      <c r="A67" s="77">
        <v>26</v>
      </c>
      <c r="B67" s="355" t="s">
        <v>283</v>
      </c>
      <c r="C67" s="333">
        <v>200</v>
      </c>
      <c r="D67" s="136"/>
      <c r="E67" s="85"/>
      <c r="F67" s="85"/>
      <c r="G67" s="85"/>
      <c r="H67" s="70"/>
    </row>
    <row r="68" spans="1:11" s="86" customFormat="1" ht="18" customHeight="1">
      <c r="A68" s="77">
        <v>27</v>
      </c>
      <c r="B68" s="355" t="s">
        <v>267</v>
      </c>
      <c r="C68" s="333">
        <v>42</v>
      </c>
      <c r="D68" s="136"/>
      <c r="E68" s="85"/>
      <c r="F68" s="85"/>
      <c r="G68" s="85"/>
      <c r="H68" s="70"/>
    </row>
    <row r="69" spans="1:11" s="86" customFormat="1" ht="18" customHeight="1">
      <c r="A69" s="77">
        <v>28</v>
      </c>
      <c r="B69" s="355" t="s">
        <v>266</v>
      </c>
      <c r="C69" s="333">
        <f>+'Ekamut-caxs'!D69</f>
        <v>350</v>
      </c>
      <c r="D69" s="128" t="s">
        <v>207</v>
      </c>
      <c r="E69" s="85"/>
      <c r="F69" s="85"/>
      <c r="G69" s="85"/>
      <c r="H69" s="70"/>
    </row>
    <row r="70" spans="1:11" s="118" customFormat="1" ht="22.5" hidden="1" customHeight="1">
      <c r="A70" s="77">
        <v>32</v>
      </c>
      <c r="B70" s="356" t="s">
        <v>37</v>
      </c>
      <c r="C70" s="334">
        <f>SUM(C71:C73)</f>
        <v>0</v>
      </c>
      <c r="D70" s="135"/>
      <c r="E70" s="109"/>
      <c r="F70" s="109"/>
      <c r="G70" s="109"/>
      <c r="H70" s="109"/>
      <c r="I70" s="117"/>
      <c r="J70" s="117"/>
      <c r="K70" s="117"/>
    </row>
    <row r="71" spans="1:11" ht="19.5" hidden="1" customHeight="1">
      <c r="A71" s="15">
        <v>32.1</v>
      </c>
      <c r="B71" s="121" t="s">
        <v>38</v>
      </c>
      <c r="C71" s="313"/>
    </row>
    <row r="72" spans="1:11" ht="19.5" hidden="1" customHeight="1">
      <c r="A72" s="15">
        <v>32.200000000000003</v>
      </c>
      <c r="B72" s="121" t="s">
        <v>51</v>
      </c>
      <c r="C72" s="313"/>
    </row>
    <row r="73" spans="1:11" ht="19.5" hidden="1" customHeight="1">
      <c r="A73" s="15">
        <v>32.299999999999997</v>
      </c>
      <c r="B73" s="121" t="s">
        <v>87</v>
      </c>
      <c r="C73" s="313">
        <f>+'Ekamut-caxs'!D72</f>
        <v>0</v>
      </c>
    </row>
    <row r="74" spans="1:11" s="118" customFormat="1" ht="17.25" customHeight="1">
      <c r="A74" s="89">
        <v>29</v>
      </c>
      <c r="B74" s="341" t="s">
        <v>39</v>
      </c>
      <c r="C74" s="334">
        <f>+'Deb. ev kreditor'!D59-'Deb. ev kreditor'!D54</f>
        <v>566.5</v>
      </c>
      <c r="D74" s="135"/>
      <c r="E74" s="109"/>
      <c r="F74" s="109"/>
      <c r="G74" s="109"/>
      <c r="H74" s="109"/>
      <c r="I74" s="117"/>
      <c r="J74" s="117"/>
      <c r="K74" s="117"/>
    </row>
    <row r="75" spans="1:11" s="118" customFormat="1" ht="16.5" hidden="1" customHeight="1">
      <c r="A75" s="89">
        <v>34</v>
      </c>
      <c r="B75" s="342" t="s">
        <v>88</v>
      </c>
      <c r="C75" s="333"/>
      <c r="D75" s="135" t="s">
        <v>229</v>
      </c>
      <c r="E75" s="109"/>
      <c r="F75" s="109"/>
      <c r="G75" s="109"/>
      <c r="H75" s="109"/>
      <c r="I75" s="117"/>
      <c r="J75" s="117"/>
      <c r="K75" s="117"/>
    </row>
    <row r="76" spans="1:11" s="100" customFormat="1" ht="25.5" customHeight="1">
      <c r="A76" s="45" t="s">
        <v>59</v>
      </c>
      <c r="B76" s="103" t="s">
        <v>62</v>
      </c>
      <c r="C76" s="343">
        <f>C77+C85</f>
        <v>585</v>
      </c>
      <c r="D76" s="137"/>
      <c r="E76" s="126"/>
      <c r="F76" s="126"/>
      <c r="G76" s="126"/>
      <c r="H76" s="126"/>
      <c r="I76" s="99"/>
      <c r="J76" s="99"/>
      <c r="K76" s="99"/>
    </row>
    <row r="77" spans="1:11" s="116" customFormat="1" ht="26.25" customHeight="1">
      <c r="A77" s="89">
        <v>1</v>
      </c>
      <c r="B77" s="344" t="s">
        <v>92</v>
      </c>
      <c r="C77" s="334">
        <f>SUM(C78:C84)</f>
        <v>585</v>
      </c>
      <c r="D77" s="133"/>
      <c r="E77" s="124"/>
      <c r="F77" s="124"/>
      <c r="G77" s="124"/>
      <c r="H77" s="124"/>
      <c r="I77" s="115"/>
      <c r="J77" s="115"/>
      <c r="K77" s="115"/>
    </row>
    <row r="78" spans="1:11" s="116" customFormat="1" ht="17.25" customHeight="1">
      <c r="A78" s="89">
        <v>1.1000000000000001</v>
      </c>
      <c r="B78" s="345" t="s">
        <v>89</v>
      </c>
      <c r="C78" s="333">
        <v>215</v>
      </c>
      <c r="D78" s="133"/>
      <c r="E78" s="124"/>
      <c r="F78" s="124"/>
      <c r="G78" s="124"/>
      <c r="H78" s="124"/>
      <c r="I78" s="115"/>
      <c r="J78" s="115"/>
      <c r="K78" s="115"/>
    </row>
    <row r="79" spans="1:11" s="116" customFormat="1" ht="17.25" hidden="1" customHeight="1">
      <c r="A79" s="89">
        <v>1.2</v>
      </c>
      <c r="B79" s="345" t="s">
        <v>90</v>
      </c>
      <c r="C79" s="333"/>
      <c r="D79" s="133"/>
      <c r="E79" s="124"/>
      <c r="F79" s="124"/>
      <c r="G79" s="124"/>
      <c r="H79" s="124"/>
      <c r="I79" s="115"/>
      <c r="J79" s="115"/>
      <c r="K79" s="115"/>
    </row>
    <row r="80" spans="1:11" s="116" customFormat="1" ht="18" customHeight="1">
      <c r="A80" s="89">
        <v>1.2</v>
      </c>
      <c r="B80" s="345" t="s">
        <v>91</v>
      </c>
      <c r="C80" s="333">
        <v>100</v>
      </c>
      <c r="D80" s="133"/>
      <c r="E80" s="124"/>
      <c r="F80" s="124"/>
      <c r="G80" s="124"/>
      <c r="H80" s="124"/>
      <c r="I80" s="115"/>
      <c r="J80" s="115"/>
      <c r="K80" s="115"/>
    </row>
    <row r="81" spans="1:11" s="116" customFormat="1" ht="18" customHeight="1">
      <c r="A81" s="89">
        <v>1.3</v>
      </c>
      <c r="B81" s="345" t="s">
        <v>205</v>
      </c>
      <c r="C81" s="333">
        <f>120+150</f>
        <v>270</v>
      </c>
      <c r="D81" s="133">
        <v>150</v>
      </c>
      <c r="E81" s="124"/>
      <c r="F81" s="124"/>
      <c r="G81" s="124"/>
      <c r="H81" s="124"/>
      <c r="I81" s="115"/>
      <c r="J81" s="115"/>
      <c r="K81" s="115"/>
    </row>
    <row r="82" spans="1:11" s="116" customFormat="1" ht="17.25" hidden="1" customHeight="1">
      <c r="A82" s="89">
        <v>1.5</v>
      </c>
      <c r="B82" s="345" t="s">
        <v>67</v>
      </c>
      <c r="C82" s="333"/>
      <c r="D82" s="133"/>
      <c r="E82" s="124"/>
      <c r="F82" s="124"/>
      <c r="G82" s="124"/>
      <c r="H82" s="124"/>
      <c r="I82" s="115"/>
      <c r="J82" s="115"/>
      <c r="K82" s="115"/>
    </row>
    <row r="83" spans="1:11" s="116" customFormat="1" ht="17.25" hidden="1" customHeight="1">
      <c r="A83" s="89">
        <v>1.6</v>
      </c>
      <c r="B83" s="346" t="s">
        <v>68</v>
      </c>
      <c r="C83" s="333"/>
      <c r="D83" s="133"/>
      <c r="E83" s="124"/>
      <c r="F83" s="124"/>
      <c r="G83" s="124"/>
      <c r="H83" s="124"/>
      <c r="I83" s="115"/>
      <c r="J83" s="115"/>
      <c r="K83" s="115"/>
    </row>
    <row r="84" spans="1:11" s="116" customFormat="1" ht="17.25" hidden="1" customHeight="1">
      <c r="A84" s="89">
        <v>1.7</v>
      </c>
      <c r="B84" s="346"/>
      <c r="C84" s="333"/>
      <c r="D84" s="524" t="s">
        <v>206</v>
      </c>
      <c r="E84" s="124"/>
      <c r="F84" s="124"/>
      <c r="G84" s="124"/>
      <c r="H84" s="124"/>
      <c r="I84" s="115"/>
      <c r="J84" s="115"/>
      <c r="K84" s="115"/>
    </row>
    <row r="85" spans="1:11" s="116" customFormat="1" ht="35.25" hidden="1" customHeight="1">
      <c r="A85" s="89">
        <v>2</v>
      </c>
      <c r="B85" s="344" t="s">
        <v>93</v>
      </c>
      <c r="C85" s="334">
        <f>SUM(C86:C88)</f>
        <v>0</v>
      </c>
      <c r="D85" s="133"/>
      <c r="E85" s="124"/>
      <c r="F85" s="124"/>
      <c r="G85" s="124"/>
      <c r="H85" s="124"/>
      <c r="I85" s="115"/>
      <c r="J85" s="115"/>
      <c r="K85" s="115"/>
    </row>
    <row r="86" spans="1:11" s="116" customFormat="1" ht="18.75" hidden="1" customHeight="1">
      <c r="A86" s="89">
        <v>2.1</v>
      </c>
      <c r="B86" s="344" t="s">
        <v>64</v>
      </c>
      <c r="C86" s="333"/>
      <c r="D86" s="133"/>
      <c r="E86" s="124"/>
      <c r="F86" s="124"/>
      <c r="G86" s="124"/>
      <c r="H86" s="124"/>
      <c r="I86" s="115"/>
      <c r="J86" s="115"/>
      <c r="K86" s="115"/>
    </row>
    <row r="87" spans="1:11" s="116" customFormat="1" ht="18.75" hidden="1" customHeight="1">
      <c r="A87" s="89">
        <v>2.2000000000000002</v>
      </c>
      <c r="B87" s="357" t="s">
        <v>63</v>
      </c>
      <c r="C87" s="333"/>
      <c r="D87" s="133"/>
      <c r="E87" s="124"/>
      <c r="F87" s="124"/>
      <c r="G87" s="124"/>
      <c r="H87" s="124"/>
      <c r="I87" s="115"/>
      <c r="J87" s="115"/>
      <c r="K87" s="115"/>
    </row>
    <row r="88" spans="1:11" s="116" customFormat="1" ht="18.75" hidden="1" customHeight="1">
      <c r="A88" s="89">
        <v>2.2999999999999998</v>
      </c>
      <c r="B88" s="344" t="s">
        <v>52</v>
      </c>
      <c r="C88" s="333"/>
      <c r="D88" s="133"/>
      <c r="E88" s="124"/>
      <c r="F88" s="124"/>
      <c r="G88" s="124"/>
      <c r="H88" s="124"/>
      <c r="I88" s="115"/>
      <c r="J88" s="115"/>
      <c r="K88" s="115"/>
    </row>
    <row r="89" spans="1:11" s="100" customFormat="1" ht="37.5" hidden="1" customHeight="1">
      <c r="A89" s="45" t="s">
        <v>60</v>
      </c>
      <c r="B89" s="14" t="s">
        <v>133</v>
      </c>
      <c r="C89" s="343">
        <f>SUM(C90:C91)</f>
        <v>0</v>
      </c>
      <c r="D89" s="137"/>
      <c r="E89" s="126"/>
      <c r="F89" s="126"/>
      <c r="G89" s="126"/>
      <c r="H89" s="126"/>
      <c r="I89" s="99"/>
      <c r="J89" s="99"/>
      <c r="K89" s="99"/>
    </row>
    <row r="90" spans="1:11" s="116" customFormat="1" ht="15.75" hidden="1" customHeight="1">
      <c r="A90" s="89">
        <v>1</v>
      </c>
      <c r="B90" s="339" t="s">
        <v>231</v>
      </c>
      <c r="C90" s="333"/>
      <c r="D90" s="133"/>
      <c r="E90" s="124"/>
      <c r="F90" s="124"/>
      <c r="G90" s="124"/>
      <c r="H90" s="124"/>
      <c r="I90" s="115"/>
      <c r="J90" s="115"/>
      <c r="K90" s="115"/>
    </row>
    <row r="91" spans="1:11" s="116" customFormat="1" ht="15.75" hidden="1" customHeight="1">
      <c r="A91" s="89">
        <v>2</v>
      </c>
      <c r="B91" s="339"/>
      <c r="C91" s="333"/>
      <c r="D91" s="128"/>
      <c r="E91" s="124"/>
      <c r="F91" s="124"/>
      <c r="G91" s="124"/>
      <c r="H91" s="124"/>
      <c r="I91" s="115"/>
      <c r="J91" s="115"/>
      <c r="K91" s="115"/>
    </row>
    <row r="92" spans="1:11" s="120" customFormat="1" ht="39" customHeight="1">
      <c r="A92" s="13" t="s">
        <v>40</v>
      </c>
      <c r="B92" s="14" t="s">
        <v>41</v>
      </c>
      <c r="C92" s="343">
        <f>C13+C14-C27</f>
        <v>1747.1999999999825</v>
      </c>
      <c r="D92" s="556"/>
      <c r="E92" s="557"/>
      <c r="F92" s="362"/>
      <c r="G92" s="362"/>
      <c r="H92" s="308"/>
      <c r="I92" s="119"/>
      <c r="J92" s="119"/>
      <c r="K92" s="119"/>
    </row>
    <row r="93" spans="1:11" s="100" customFormat="1" ht="45" customHeight="1">
      <c r="A93" s="106"/>
      <c r="B93" s="107"/>
      <c r="D93" s="373"/>
      <c r="E93" s="126"/>
      <c r="F93" s="126"/>
      <c r="G93" s="126"/>
      <c r="H93" s="126"/>
      <c r="I93" s="99"/>
      <c r="J93" s="99"/>
      <c r="K93" s="99"/>
    </row>
    <row r="94" spans="1:11" s="7" customFormat="1" ht="21.75" hidden="1" customHeight="1">
      <c r="B94" s="19" t="s">
        <v>2</v>
      </c>
      <c r="C94" s="369" t="str">
        <f>+'Ekamut-caxs'!C76</f>
        <v>Ս.Սուքիասյան</v>
      </c>
      <c r="D94" s="227"/>
      <c r="E94" s="48"/>
      <c r="F94" s="48"/>
      <c r="G94" s="48"/>
      <c r="H94" s="48"/>
      <c r="I94" s="6"/>
      <c r="J94" s="6"/>
      <c r="K94" s="6"/>
    </row>
    <row r="95" spans="1:11" s="3" customFormat="1" ht="13.5" hidden="1" customHeight="1">
      <c r="A95" s="7"/>
      <c r="B95" s="7" t="s">
        <v>4</v>
      </c>
      <c r="C95" s="370" t="s">
        <v>97</v>
      </c>
      <c r="D95" s="228"/>
      <c r="E95" s="110"/>
      <c r="F95" s="110"/>
      <c r="G95" s="110"/>
      <c r="H95" s="110"/>
      <c r="I95" s="2"/>
      <c r="J95" s="2"/>
      <c r="K95" s="2"/>
    </row>
    <row r="96" spans="1:11" s="3" customFormat="1" ht="22.5" hidden="1" customHeight="1">
      <c r="B96" s="18" t="s">
        <v>6</v>
      </c>
      <c r="C96" s="371" t="str">
        <f>+'Ekamut-caxs'!C78</f>
        <v>Ռ.Յայլոյան</v>
      </c>
      <c r="D96" s="300"/>
      <c r="E96" s="110"/>
      <c r="F96" s="110"/>
      <c r="G96" s="110"/>
      <c r="H96" s="110"/>
      <c r="I96" s="2"/>
      <c r="J96" s="2"/>
      <c r="K96" s="2"/>
    </row>
    <row r="97" spans="2:11" s="3" customFormat="1" ht="12" hidden="1" customHeight="1">
      <c r="C97" s="370" t="s">
        <v>97</v>
      </c>
      <c r="D97" s="228"/>
      <c r="E97" s="110"/>
      <c r="F97" s="110"/>
      <c r="G97" s="110"/>
      <c r="H97" s="110"/>
      <c r="I97" s="2"/>
      <c r="J97" s="2"/>
      <c r="K97" s="2"/>
    </row>
    <row r="98" spans="2:11" s="3" customFormat="1" hidden="1">
      <c r="B98" s="8" t="s">
        <v>172</v>
      </c>
      <c r="C98" s="101"/>
      <c r="D98" s="374"/>
      <c r="E98" s="110"/>
      <c r="F98" s="110"/>
      <c r="G98" s="110"/>
      <c r="H98" s="110"/>
      <c r="I98" s="2"/>
      <c r="J98" s="2"/>
      <c r="K98" s="2"/>
    </row>
    <row r="99" spans="2:11" s="316" customFormat="1" ht="66.599999999999994" customHeight="1">
      <c r="B99" s="523" t="str">
        <f>+'Ekamut-caxs'!B81</f>
        <v>ԵՐԵՎԱՆԻ ՔԱՂԱՔԱՊԵՏ՝</v>
      </c>
      <c r="C99" s="300" t="str">
        <f>+'Ekamut-caxs'!D81</f>
        <v>ՀՐԱՉՅԱ ՍԱՐԳՍՅԱՆ</v>
      </c>
      <c r="E99" s="53"/>
      <c r="F99" s="53"/>
      <c r="G99" s="53"/>
      <c r="H99" s="53"/>
      <c r="I99" s="53"/>
      <c r="J99" s="53"/>
      <c r="K99" s="53"/>
    </row>
    <row r="100" spans="2:11" s="101" customFormat="1">
      <c r="D100" s="229"/>
      <c r="E100" s="110"/>
      <c r="F100" s="110"/>
      <c r="G100" s="110"/>
      <c r="H100" s="110"/>
    </row>
    <row r="101" spans="2:11" s="101" customFormat="1">
      <c r="D101" s="229"/>
      <c r="E101" s="110"/>
      <c r="F101" s="110"/>
      <c r="G101" s="110"/>
      <c r="H101" s="110"/>
    </row>
    <row r="102" spans="2:11" s="101" customFormat="1">
      <c r="D102" s="131"/>
      <c r="E102" s="110"/>
      <c r="F102" s="110"/>
      <c r="G102" s="110"/>
      <c r="H102" s="110"/>
    </row>
    <row r="103" spans="2:11" s="101" customFormat="1">
      <c r="D103" s="131"/>
      <c r="E103" s="110"/>
      <c r="F103" s="110"/>
      <c r="G103" s="110"/>
      <c r="H103" s="110"/>
    </row>
    <row r="104" spans="2:11" s="101" customFormat="1">
      <c r="D104" s="131"/>
      <c r="E104" s="110"/>
      <c r="F104" s="110"/>
      <c r="G104" s="110"/>
      <c r="H104" s="110"/>
    </row>
    <row r="105" spans="2:11" s="101" customFormat="1">
      <c r="D105" s="131"/>
      <c r="E105" s="110"/>
      <c r="F105" s="110"/>
      <c r="G105" s="110"/>
      <c r="H105" s="110"/>
    </row>
    <row r="106" spans="2:11" s="101" customFormat="1">
      <c r="D106" s="131"/>
      <c r="E106" s="110"/>
      <c r="F106" s="110"/>
      <c r="G106" s="110"/>
      <c r="H106" s="110"/>
    </row>
    <row r="107" spans="2:11" s="101" customFormat="1">
      <c r="D107" s="131"/>
      <c r="E107" s="110"/>
      <c r="F107" s="110"/>
      <c r="G107" s="110"/>
      <c r="H107" s="110"/>
    </row>
    <row r="108" spans="2:11" s="101" customFormat="1">
      <c r="D108" s="131"/>
      <c r="E108" s="110"/>
      <c r="F108" s="110"/>
      <c r="G108" s="110"/>
      <c r="H108" s="110"/>
    </row>
    <row r="109" spans="2:11" s="101" customFormat="1">
      <c r="D109" s="131"/>
      <c r="E109" s="110"/>
      <c r="F109" s="110"/>
      <c r="G109" s="110"/>
      <c r="H109" s="110"/>
    </row>
    <row r="110" spans="2:11" s="101" customFormat="1">
      <c r="D110" s="131"/>
      <c r="E110" s="110"/>
      <c r="F110" s="110"/>
      <c r="G110" s="110"/>
      <c r="H110" s="110"/>
    </row>
    <row r="111" spans="2:11" s="101" customFormat="1">
      <c r="D111" s="131"/>
      <c r="E111" s="110"/>
      <c r="F111" s="110"/>
      <c r="G111" s="110"/>
      <c r="H111" s="110"/>
    </row>
    <row r="112" spans="2:11" s="101" customFormat="1">
      <c r="D112" s="131"/>
      <c r="E112" s="110"/>
      <c r="F112" s="110"/>
      <c r="G112" s="110"/>
      <c r="H112" s="110"/>
    </row>
    <row r="113" spans="4:8" s="101" customFormat="1">
      <c r="D113" s="131"/>
      <c r="E113" s="110"/>
      <c r="F113" s="110"/>
      <c r="G113" s="110"/>
      <c r="H113" s="110"/>
    </row>
    <row r="114" spans="4:8" s="101" customFormat="1">
      <c r="D114" s="131"/>
      <c r="E114" s="110"/>
      <c r="F114" s="110"/>
      <c r="G114" s="110"/>
      <c r="H114" s="110"/>
    </row>
    <row r="115" spans="4:8" s="101" customFormat="1">
      <c r="D115" s="131"/>
      <c r="E115" s="110"/>
      <c r="F115" s="110"/>
      <c r="G115" s="110"/>
      <c r="H115" s="110"/>
    </row>
    <row r="116" spans="4:8" s="101" customFormat="1">
      <c r="D116" s="131"/>
      <c r="E116" s="110"/>
      <c r="F116" s="110"/>
      <c r="G116" s="110"/>
      <c r="H116" s="110"/>
    </row>
    <row r="117" spans="4:8" s="101" customFormat="1">
      <c r="D117" s="131"/>
      <c r="E117" s="110"/>
      <c r="F117" s="110"/>
      <c r="G117" s="110"/>
      <c r="H117" s="110"/>
    </row>
    <row r="118" spans="4:8" s="101" customFormat="1">
      <c r="D118" s="131"/>
      <c r="E118" s="110"/>
      <c r="F118" s="110"/>
      <c r="G118" s="110"/>
      <c r="H118" s="110"/>
    </row>
    <row r="119" spans="4:8" s="101" customFormat="1">
      <c r="D119" s="131"/>
      <c r="E119" s="110"/>
      <c r="F119" s="110"/>
      <c r="G119" s="110"/>
      <c r="H119" s="110"/>
    </row>
    <row r="120" spans="4:8" s="101" customFormat="1">
      <c r="D120" s="131"/>
      <c r="E120" s="110"/>
      <c r="F120" s="110"/>
      <c r="G120" s="110"/>
      <c r="H120" s="110"/>
    </row>
    <row r="121" spans="4:8" s="101" customFormat="1">
      <c r="D121" s="131"/>
      <c r="E121" s="110"/>
      <c r="F121" s="110"/>
      <c r="G121" s="110"/>
      <c r="H121" s="110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92:E92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92 C53:C54 C33:C35 C30:C31 C21 C27:C28 C37:C41 C85 C76 C45:C51 C89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view="pageBreakPreview" topLeftCell="A58" zoomScaleSheetLayoutView="100" workbookViewId="0">
      <selection activeCell="B62" sqref="B62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3.33203125" style="21" customWidth="1"/>
    <col min="6" max="6" width="47.44140625" style="513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9" t="s">
        <v>57</v>
      </c>
      <c r="B1" s="559"/>
      <c r="C1" s="559"/>
      <c r="D1" s="559"/>
      <c r="E1" s="559"/>
      <c r="F1" s="559"/>
    </row>
    <row r="2" spans="1:18" s="23" customFormat="1" ht="25.5" customHeight="1">
      <c r="A2" s="554" t="str">
        <f>+'Ekamut-caxs'!A8:D8</f>
        <v xml:space="preserve">«Երևանի Ղ.Սարյանի անվան արվեստի դպրոց» ՀՈԱԿ-ի </v>
      </c>
      <c r="B2" s="554"/>
      <c r="C2" s="554"/>
      <c r="D2" s="554"/>
      <c r="E2" s="554"/>
      <c r="F2" s="55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62" t="s">
        <v>240</v>
      </c>
      <c r="B3" s="562"/>
      <c r="C3" s="562"/>
      <c r="D3" s="562"/>
      <c r="E3" s="562"/>
      <c r="F3" s="562"/>
      <c r="G3" s="24"/>
      <c r="H3" s="24"/>
      <c r="I3" s="24"/>
    </row>
    <row r="4" spans="1:18" ht="20.25" customHeight="1">
      <c r="F4" s="514" t="s">
        <v>0</v>
      </c>
    </row>
    <row r="5" spans="1:18" ht="75" customHeight="1">
      <c r="A5" s="82" t="s">
        <v>3</v>
      </c>
      <c r="B5" s="83" t="s">
        <v>33</v>
      </c>
      <c r="C5" s="301" t="s">
        <v>180</v>
      </c>
      <c r="D5" s="301" t="s">
        <v>181</v>
      </c>
      <c r="E5" s="84" t="s">
        <v>53</v>
      </c>
      <c r="F5" s="496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0" t="s">
        <v>7</v>
      </c>
      <c r="B6" s="81" t="s">
        <v>127</v>
      </c>
      <c r="C6" s="366">
        <f>SUM(C7:C15,C18:C20)</f>
        <v>166387.99999999997</v>
      </c>
      <c r="D6" s="366">
        <f>SUM(D7:D15,D18:D20)</f>
        <v>168420.59999999998</v>
      </c>
      <c r="E6" s="366">
        <f t="shared" ref="E6:E68" si="0">D6-C6</f>
        <v>2032.6000000000058</v>
      </c>
      <c r="F6" s="515"/>
      <c r="G6" s="78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4" customFormat="1" ht="18.75" customHeight="1">
      <c r="A7" s="77">
        <v>1</v>
      </c>
      <c r="B7" s="335" t="s">
        <v>119</v>
      </c>
      <c r="C7" s="348">
        <v>132610.79999999999</v>
      </c>
      <c r="D7" s="349">
        <f>+'Ekamut-caxs'!D12</f>
        <v>132610.79999999999</v>
      </c>
      <c r="E7" s="349">
        <f t="shared" si="0"/>
        <v>0</v>
      </c>
      <c r="F7" s="350"/>
      <c r="G7" s="72"/>
      <c r="H7" s="72"/>
      <c r="I7" s="73"/>
      <c r="J7" s="73"/>
      <c r="K7" s="73"/>
      <c r="L7" s="73"/>
      <c r="M7" s="73"/>
      <c r="N7" s="73"/>
      <c r="O7" s="73"/>
      <c r="P7" s="73"/>
      <c r="Q7" s="73"/>
      <c r="R7" s="73"/>
    </row>
    <row r="8" spans="1:18" s="74" customFormat="1" ht="37.5" customHeight="1">
      <c r="A8" s="77">
        <v>2</v>
      </c>
      <c r="B8" s="403" t="s">
        <v>196</v>
      </c>
      <c r="C8" s="348">
        <v>6100.8</v>
      </c>
      <c r="D8" s="349">
        <f>+'Ekamut-caxs'!D13</f>
        <v>6100.8</v>
      </c>
      <c r="E8" s="349">
        <f t="shared" ref="E8" si="1">D8-C8</f>
        <v>0</v>
      </c>
      <c r="F8" s="350"/>
      <c r="G8" s="72"/>
      <c r="H8" s="72"/>
      <c r="I8" s="73"/>
      <c r="J8" s="73"/>
      <c r="K8" s="73"/>
      <c r="L8" s="73"/>
      <c r="M8" s="73"/>
      <c r="N8" s="73"/>
      <c r="O8" s="73"/>
      <c r="P8" s="73"/>
      <c r="Q8" s="73"/>
      <c r="R8" s="73"/>
    </row>
    <row r="9" spans="1:18" s="74" customFormat="1" ht="18.75" customHeight="1">
      <c r="A9" s="77">
        <v>3</v>
      </c>
      <c r="B9" s="335" t="s">
        <v>8</v>
      </c>
      <c r="C9" s="348">
        <v>25560</v>
      </c>
      <c r="D9" s="349">
        <f>+'Ekamut-caxs'!D14</f>
        <v>27124</v>
      </c>
      <c r="E9" s="349">
        <f>D9-C9</f>
        <v>1564</v>
      </c>
      <c r="F9" s="529" t="s">
        <v>276</v>
      </c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</row>
    <row r="10" spans="1:18" s="74" customFormat="1" ht="18.75" hidden="1" customHeight="1">
      <c r="A10" s="77">
        <v>4</v>
      </c>
      <c r="B10" s="335" t="s">
        <v>55</v>
      </c>
      <c r="C10" s="350"/>
      <c r="D10" s="349">
        <f>+'Ekamut-caxs'!D15</f>
        <v>0</v>
      </c>
      <c r="E10" s="349">
        <f t="shared" si="0"/>
        <v>0</v>
      </c>
      <c r="F10" s="350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18" s="74" customFormat="1" ht="18.75" hidden="1" customHeight="1">
      <c r="A11" s="77">
        <v>5</v>
      </c>
      <c r="B11" s="335" t="s">
        <v>65</v>
      </c>
      <c r="C11" s="350"/>
      <c r="D11" s="349">
        <f>+'Ekamut-caxs'!D16</f>
        <v>0</v>
      </c>
      <c r="E11" s="349">
        <f t="shared" si="0"/>
        <v>0</v>
      </c>
      <c r="F11" s="350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</row>
    <row r="12" spans="1:18" s="74" customFormat="1" ht="18.75" hidden="1" customHeight="1">
      <c r="A12" s="77">
        <v>6</v>
      </c>
      <c r="B12" s="197" t="s">
        <v>195</v>
      </c>
      <c r="C12" s="350"/>
      <c r="D12" s="349">
        <f>+'Ekamut-caxs'!D17</f>
        <v>0</v>
      </c>
      <c r="E12" s="349">
        <f t="shared" si="0"/>
        <v>0</v>
      </c>
      <c r="F12" s="350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8" s="74" customFormat="1" ht="18.75" hidden="1" customHeight="1">
      <c r="A13" s="77">
        <v>7</v>
      </c>
      <c r="B13" s="335" t="s">
        <v>9</v>
      </c>
      <c r="C13" s="350"/>
      <c r="D13" s="349">
        <f>+'Ekamut-caxs'!D18</f>
        <v>0</v>
      </c>
      <c r="E13" s="349">
        <f t="shared" si="0"/>
        <v>0</v>
      </c>
      <c r="F13" s="350"/>
      <c r="G13" s="72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s="74" customFormat="1" ht="18.75" hidden="1" customHeight="1">
      <c r="A14" s="77">
        <v>8</v>
      </c>
      <c r="B14" s="332" t="s">
        <v>74</v>
      </c>
      <c r="C14" s="350"/>
      <c r="D14" s="349">
        <f>+'Ekamut-caxs'!D19</f>
        <v>0</v>
      </c>
      <c r="E14" s="349">
        <f t="shared" si="0"/>
        <v>0</v>
      </c>
      <c r="F14" s="350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s="74" customFormat="1" ht="18.75" customHeight="1">
      <c r="A15" s="77">
        <v>4</v>
      </c>
      <c r="B15" s="351" t="s">
        <v>124</v>
      </c>
      <c r="C15" s="352">
        <f>SUM(C16:C17)</f>
        <v>2106.4</v>
      </c>
      <c r="D15" s="530">
        <f>SUM(D16:D17)</f>
        <v>2553</v>
      </c>
      <c r="E15" s="349">
        <f t="shared" si="0"/>
        <v>446.59999999999991</v>
      </c>
      <c r="F15" s="350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</row>
    <row r="16" spans="1:18" ht="18.75" customHeight="1">
      <c r="A16" s="28">
        <v>4.0999999999999996</v>
      </c>
      <c r="B16" s="33" t="s">
        <v>75</v>
      </c>
      <c r="C16" s="309">
        <v>2106.4</v>
      </c>
      <c r="D16" s="310">
        <f>+'Ekamut-caxs'!D21</f>
        <v>2553</v>
      </c>
      <c r="E16" s="310">
        <f t="shared" si="0"/>
        <v>446.59999999999991</v>
      </c>
      <c r="F16" s="309"/>
      <c r="G16" s="27"/>
    </row>
    <row r="17" spans="1:18" ht="18.75" hidden="1" customHeight="1">
      <c r="A17" s="28">
        <v>9.1999999999999993</v>
      </c>
      <c r="B17" s="33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7"/>
    </row>
    <row r="18" spans="1:18" s="74" customFormat="1" ht="18.75" customHeight="1">
      <c r="A18" s="77">
        <v>5</v>
      </c>
      <c r="B18" s="353" t="s">
        <v>10</v>
      </c>
      <c r="C18" s="350">
        <v>10</v>
      </c>
      <c r="D18" s="349">
        <f>+'Ekamut-caxs'!D23</f>
        <v>32</v>
      </c>
      <c r="E18" s="349">
        <f t="shared" si="0"/>
        <v>22</v>
      </c>
      <c r="F18" s="350"/>
      <c r="G18" s="72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18" s="74" customFormat="1" ht="18.75" hidden="1" customHeight="1">
      <c r="A19" s="79">
        <v>11</v>
      </c>
      <c r="B19" s="338"/>
      <c r="C19" s="350"/>
      <c r="D19" s="348">
        <f>+'Ekamut-caxs'!D24</f>
        <v>0</v>
      </c>
      <c r="E19" s="348">
        <f>D19-C19</f>
        <v>0</v>
      </c>
      <c r="F19" s="350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18" s="74" customFormat="1" ht="18.75" hidden="1" customHeight="1">
      <c r="A20" s="77">
        <v>12</v>
      </c>
      <c r="B20" s="338"/>
      <c r="C20" s="350"/>
      <c r="D20" s="348">
        <f>+'Ekamut-caxs'!D25</f>
        <v>0</v>
      </c>
      <c r="E20" s="348">
        <f>D20-C20</f>
        <v>0</v>
      </c>
      <c r="F20" s="350"/>
      <c r="G20" s="72" t="s">
        <v>208</v>
      </c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</row>
    <row r="21" spans="1:18" s="23" customFormat="1" ht="29.25" customHeight="1">
      <c r="A21" s="80" t="s">
        <v>11</v>
      </c>
      <c r="B21" s="76" t="s">
        <v>128</v>
      </c>
      <c r="C21" s="367">
        <f>SUM(C22,C25:C30,C34:C64,C66:C67)</f>
        <v>166388</v>
      </c>
      <c r="D21" s="367">
        <f>SUM(D22,D25:D30,D34:D64,D66:D67)</f>
        <v>168420.6</v>
      </c>
      <c r="E21" s="366">
        <f t="shared" si="0"/>
        <v>2032.6000000000058</v>
      </c>
      <c r="F21" s="515"/>
      <c r="G21" s="78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4" customFormat="1" ht="21" customHeight="1">
      <c r="A22" s="77">
        <v>1</v>
      </c>
      <c r="B22" s="339" t="s">
        <v>12</v>
      </c>
      <c r="C22" s="350">
        <v>155645.6</v>
      </c>
      <c r="D22" s="352">
        <f>+'Ekamut-caxs'!D29</f>
        <v>155581.70000000001</v>
      </c>
      <c r="E22" s="349">
        <f t="shared" si="0"/>
        <v>-63.899999999994179</v>
      </c>
      <c r="F22" s="350"/>
      <c r="G22" s="72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</row>
    <row r="23" spans="1:18" s="193" customFormat="1" ht="21" customHeight="1">
      <c r="A23" s="29">
        <v>1.1000000000000001</v>
      </c>
      <c r="B23" s="190" t="s">
        <v>120</v>
      </c>
      <c r="C23" s="309">
        <v>24270</v>
      </c>
      <c r="D23" s="354">
        <f>+'Ekamut-caxs'!D30</f>
        <v>23796.2</v>
      </c>
      <c r="E23" s="310">
        <f>D23-C23</f>
        <v>-473.79999999999927</v>
      </c>
      <c r="F23" s="309"/>
      <c r="G23" s="191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</row>
    <row r="24" spans="1:18" s="193" customFormat="1" ht="21" customHeight="1">
      <c r="A24" s="29">
        <v>1.2</v>
      </c>
      <c r="B24" s="190" t="s">
        <v>13</v>
      </c>
      <c r="C24" s="309"/>
      <c r="D24" s="354">
        <f>+'Ekamut-caxs'!D31</f>
        <v>5088.1000000000004</v>
      </c>
      <c r="E24" s="310">
        <f>D24-C24</f>
        <v>5088.1000000000004</v>
      </c>
      <c r="F24" s="309"/>
      <c r="G24" s="191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</row>
    <row r="25" spans="1:18" s="74" customFormat="1" ht="30.75" customHeight="1">
      <c r="A25" s="77">
        <v>2</v>
      </c>
      <c r="B25" s="335" t="s">
        <v>15</v>
      </c>
      <c r="C25" s="350">
        <v>2209.6999999999998</v>
      </c>
      <c r="D25" s="352">
        <f>+'Ekamut-caxs'!D32</f>
        <v>2268.5</v>
      </c>
      <c r="E25" s="349">
        <f t="shared" si="0"/>
        <v>58.800000000000182</v>
      </c>
      <c r="F25" s="529" t="s">
        <v>277</v>
      </c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</row>
    <row r="26" spans="1:18" s="74" customFormat="1" ht="21" customHeight="1">
      <c r="A26" s="77">
        <v>3</v>
      </c>
      <c r="B26" s="335" t="s">
        <v>14</v>
      </c>
      <c r="C26" s="350">
        <v>912.8</v>
      </c>
      <c r="D26" s="352">
        <f>+'Ekamut-caxs'!D33</f>
        <v>912.8</v>
      </c>
      <c r="E26" s="349">
        <f t="shared" si="0"/>
        <v>0</v>
      </c>
      <c r="F26" s="350"/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</row>
    <row r="27" spans="1:18" s="74" customFormat="1" ht="21" customHeight="1">
      <c r="A27" s="77">
        <v>4</v>
      </c>
      <c r="B27" s="335" t="s">
        <v>16</v>
      </c>
      <c r="C27" s="350">
        <v>169.6</v>
      </c>
      <c r="D27" s="352">
        <f>+'Ekamut-caxs'!D34</f>
        <v>74.099999999999994</v>
      </c>
      <c r="E27" s="349">
        <f t="shared" si="0"/>
        <v>-95.5</v>
      </c>
      <c r="F27" s="350"/>
      <c r="G27" s="232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</row>
    <row r="28" spans="1:18" s="74" customFormat="1" ht="21" customHeight="1">
      <c r="A28" s="77">
        <v>5</v>
      </c>
      <c r="B28" s="335" t="s">
        <v>17</v>
      </c>
      <c r="C28" s="350">
        <v>87.3</v>
      </c>
      <c r="D28" s="352">
        <f>+'Ekamut-caxs'!D35</f>
        <v>87.3</v>
      </c>
      <c r="E28" s="349">
        <f t="shared" si="0"/>
        <v>0</v>
      </c>
      <c r="F28" s="350"/>
      <c r="G28" s="72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</row>
    <row r="29" spans="1:18" s="74" customFormat="1" ht="21" hidden="1" customHeight="1">
      <c r="A29" s="77">
        <v>6</v>
      </c>
      <c r="B29" s="335" t="s">
        <v>18</v>
      </c>
      <c r="C29" s="350"/>
      <c r="D29" s="352">
        <f>+'Ekamut-caxs'!D36</f>
        <v>0</v>
      </c>
      <c r="E29" s="349">
        <f t="shared" si="0"/>
        <v>0</v>
      </c>
      <c r="F29" s="350"/>
      <c r="G29" s="72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</row>
    <row r="30" spans="1:18" s="74" customFormat="1" ht="21" customHeight="1">
      <c r="A30" s="77">
        <v>6</v>
      </c>
      <c r="B30" s="335" t="s">
        <v>19</v>
      </c>
      <c r="C30" s="352">
        <f>SUM(C31:C33)</f>
        <v>350</v>
      </c>
      <c r="D30" s="352">
        <f>SUM(D31:D33)</f>
        <v>350</v>
      </c>
      <c r="E30" s="349">
        <f t="shared" si="0"/>
        <v>0</v>
      </c>
      <c r="F30" s="350"/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</row>
    <row r="31" spans="1:18" ht="21" customHeight="1">
      <c r="A31" s="28">
        <v>6.1</v>
      </c>
      <c r="B31" s="33" t="s">
        <v>20</v>
      </c>
      <c r="C31" s="309">
        <v>115.2</v>
      </c>
      <c r="D31" s="354">
        <f>+'Ekamut-caxs'!D38</f>
        <v>115.2</v>
      </c>
      <c r="E31" s="310">
        <f t="shared" si="0"/>
        <v>0</v>
      </c>
      <c r="F31" s="309"/>
      <c r="G31" s="27"/>
    </row>
    <row r="32" spans="1:18" ht="21" customHeight="1">
      <c r="A32" s="28">
        <v>6.2</v>
      </c>
      <c r="B32" s="33" t="s">
        <v>21</v>
      </c>
      <c r="C32" s="309">
        <v>174.8</v>
      </c>
      <c r="D32" s="354">
        <f>+'Ekamut-caxs'!D39</f>
        <v>174.8</v>
      </c>
      <c r="E32" s="310">
        <f t="shared" si="0"/>
        <v>0</v>
      </c>
      <c r="F32" s="309"/>
      <c r="G32" s="27"/>
    </row>
    <row r="33" spans="1:18" ht="21" customHeight="1">
      <c r="A33" s="28">
        <v>6.3</v>
      </c>
      <c r="B33" s="33" t="s">
        <v>22</v>
      </c>
      <c r="C33" s="309">
        <v>60</v>
      </c>
      <c r="D33" s="354">
        <f>+'Ekamut-caxs'!D40</f>
        <v>60</v>
      </c>
      <c r="E33" s="310">
        <f t="shared" si="0"/>
        <v>0</v>
      </c>
      <c r="F33" s="309"/>
      <c r="G33" s="27"/>
    </row>
    <row r="34" spans="1:18" s="74" customFormat="1" ht="21" customHeight="1">
      <c r="A34" s="77">
        <v>7</v>
      </c>
      <c r="B34" s="335" t="s">
        <v>23</v>
      </c>
      <c r="C34" s="350">
        <v>10</v>
      </c>
      <c r="D34" s="352">
        <f>+'Ekamut-caxs'!D41</f>
        <v>10</v>
      </c>
      <c r="E34" s="349">
        <f t="shared" si="0"/>
        <v>0</v>
      </c>
      <c r="F34" s="350"/>
      <c r="G34" s="72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</row>
    <row r="35" spans="1:18" s="74" customFormat="1" ht="21" customHeight="1">
      <c r="A35" s="77">
        <v>8</v>
      </c>
      <c r="B35" s="335" t="s">
        <v>31</v>
      </c>
      <c r="C35" s="350">
        <v>600</v>
      </c>
      <c r="D35" s="352">
        <f>+'Ekamut-caxs'!D42</f>
        <v>600</v>
      </c>
      <c r="E35" s="349">
        <f t="shared" si="0"/>
        <v>0</v>
      </c>
      <c r="F35" s="350"/>
      <c r="G35" s="5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</row>
    <row r="36" spans="1:18" s="74" customFormat="1" ht="21" customHeight="1">
      <c r="A36" s="77">
        <v>9</v>
      </c>
      <c r="B36" s="335" t="s">
        <v>24</v>
      </c>
      <c r="C36" s="350">
        <v>400</v>
      </c>
      <c r="D36" s="352">
        <f>+'Ekamut-caxs'!D43</f>
        <v>400</v>
      </c>
      <c r="E36" s="349">
        <f t="shared" si="0"/>
        <v>0</v>
      </c>
      <c r="F36" s="350"/>
      <c r="G36" s="72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</row>
    <row r="37" spans="1:18" s="74" customFormat="1" ht="21.75" customHeight="1">
      <c r="A37" s="77">
        <v>10</v>
      </c>
      <c r="B37" s="340" t="s">
        <v>77</v>
      </c>
      <c r="C37" s="350">
        <v>500</v>
      </c>
      <c r="D37" s="352">
        <f>+'Ekamut-caxs'!D44</f>
        <v>500</v>
      </c>
      <c r="E37" s="349">
        <f t="shared" si="0"/>
        <v>0</v>
      </c>
      <c r="F37" s="350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</row>
    <row r="38" spans="1:18" s="74" customFormat="1" ht="21" customHeight="1">
      <c r="A38" s="77">
        <v>11</v>
      </c>
      <c r="B38" s="335" t="s">
        <v>50</v>
      </c>
      <c r="C38" s="350">
        <v>400</v>
      </c>
      <c r="D38" s="352">
        <f>+'Ekamut-caxs'!D45</f>
        <v>400</v>
      </c>
      <c r="E38" s="349">
        <f t="shared" si="0"/>
        <v>0</v>
      </c>
      <c r="F38" s="350"/>
      <c r="G38" s="72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</row>
    <row r="39" spans="1:18" s="74" customFormat="1" ht="21" customHeight="1">
      <c r="A39" s="77">
        <v>12</v>
      </c>
      <c r="B39" s="335" t="s">
        <v>121</v>
      </c>
      <c r="C39" s="350">
        <v>30</v>
      </c>
      <c r="D39" s="352">
        <f>+'Ekamut-caxs'!D46</f>
        <v>30</v>
      </c>
      <c r="E39" s="349">
        <f>D39-C39</f>
        <v>0</v>
      </c>
      <c r="F39" s="350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</row>
    <row r="40" spans="1:18" s="74" customFormat="1" ht="20.25" hidden="1" customHeight="1">
      <c r="A40" s="77">
        <v>14</v>
      </c>
      <c r="B40" s="335" t="s">
        <v>122</v>
      </c>
      <c r="C40" s="350"/>
      <c r="D40" s="352">
        <f>+'Ekamut-caxs'!D47</f>
        <v>0</v>
      </c>
      <c r="E40" s="349">
        <f t="shared" si="0"/>
        <v>0</v>
      </c>
      <c r="F40" s="350"/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</row>
    <row r="41" spans="1:18" s="74" customFormat="1" ht="21" customHeight="1">
      <c r="A41" s="77">
        <v>13</v>
      </c>
      <c r="B41" s="335" t="s">
        <v>25</v>
      </c>
      <c r="C41" s="348">
        <v>800</v>
      </c>
      <c r="D41" s="352">
        <f>+'Ekamut-caxs'!D48</f>
        <v>800</v>
      </c>
      <c r="E41" s="349">
        <f t="shared" si="0"/>
        <v>0</v>
      </c>
      <c r="F41" s="350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</row>
    <row r="42" spans="1:18" s="74" customFormat="1" ht="31.5" customHeight="1">
      <c r="A42" s="77">
        <v>14</v>
      </c>
      <c r="B42" s="335" t="s">
        <v>26</v>
      </c>
      <c r="C42" s="348">
        <v>200</v>
      </c>
      <c r="D42" s="352">
        <f>+'Ekamut-caxs'!D49</f>
        <v>262</v>
      </c>
      <c r="E42" s="349">
        <f>D42-C42</f>
        <v>62</v>
      </c>
      <c r="F42" s="526" t="s">
        <v>274</v>
      </c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</row>
    <row r="43" spans="1:18" s="74" customFormat="1" ht="21" customHeight="1">
      <c r="A43" s="77">
        <v>15</v>
      </c>
      <c r="B43" s="335" t="s">
        <v>69</v>
      </c>
      <c r="C43" s="348">
        <v>42</v>
      </c>
      <c r="D43" s="352">
        <f>+'Ekamut-caxs'!D50</f>
        <v>0</v>
      </c>
      <c r="E43" s="349">
        <f>D43-C43</f>
        <v>-42</v>
      </c>
      <c r="F43" s="350"/>
      <c r="G43" s="72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</row>
    <row r="44" spans="1:18" s="74" customFormat="1" ht="21" hidden="1" customHeight="1">
      <c r="A44" s="77">
        <v>18</v>
      </c>
      <c r="B44" s="335" t="s">
        <v>56</v>
      </c>
      <c r="C44" s="348"/>
      <c r="D44" s="352">
        <f>+'Ekamut-caxs'!D51</f>
        <v>0</v>
      </c>
      <c r="E44" s="349">
        <f>D44-C44</f>
        <v>0</v>
      </c>
      <c r="F44" s="350"/>
      <c r="G44" s="72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</row>
    <row r="45" spans="1:18" s="74" customFormat="1" ht="21" customHeight="1">
      <c r="A45" s="77">
        <v>16</v>
      </c>
      <c r="B45" s="335" t="s">
        <v>47</v>
      </c>
      <c r="C45" s="350">
        <v>160</v>
      </c>
      <c r="D45" s="352">
        <f>+'Ekamut-caxs'!D52</f>
        <v>160</v>
      </c>
      <c r="E45" s="349">
        <f t="shared" si="0"/>
        <v>0</v>
      </c>
      <c r="F45" s="350"/>
      <c r="G45" s="72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</row>
    <row r="46" spans="1:18" s="74" customFormat="1" ht="35.25" customHeight="1">
      <c r="A46" s="77">
        <v>17</v>
      </c>
      <c r="B46" s="351" t="s">
        <v>78</v>
      </c>
      <c r="C46" s="350">
        <v>200</v>
      </c>
      <c r="D46" s="352">
        <f>+'Ekamut-caxs'!D53</f>
        <v>200</v>
      </c>
      <c r="E46" s="349">
        <f t="shared" si="0"/>
        <v>0</v>
      </c>
      <c r="F46" s="350"/>
      <c r="G46" s="72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</row>
    <row r="47" spans="1:18" s="74" customFormat="1" ht="39" customHeight="1">
      <c r="A47" s="77">
        <v>18</v>
      </c>
      <c r="B47" s="351" t="s">
        <v>79</v>
      </c>
      <c r="C47" s="348">
        <v>95</v>
      </c>
      <c r="D47" s="352">
        <f>+'Ekamut-caxs'!D54</f>
        <v>95</v>
      </c>
      <c r="E47" s="349">
        <f t="shared" si="0"/>
        <v>0</v>
      </c>
      <c r="F47" s="350"/>
      <c r="G47" s="5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</row>
    <row r="48" spans="1:18" s="74" customFormat="1" ht="23.25" customHeight="1">
      <c r="A48" s="77">
        <v>19</v>
      </c>
      <c r="B48" s="335" t="s">
        <v>48</v>
      </c>
      <c r="C48" s="348">
        <v>6</v>
      </c>
      <c r="D48" s="352">
        <f>+'Ekamut-caxs'!D55</f>
        <v>6</v>
      </c>
      <c r="E48" s="349">
        <f t="shared" ref="E48:E67" si="2">D48-C48</f>
        <v>0</v>
      </c>
      <c r="F48" s="350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</row>
    <row r="49" spans="1:18" s="74" customFormat="1" ht="21" hidden="1" customHeight="1">
      <c r="A49" s="77">
        <v>23</v>
      </c>
      <c r="B49" s="335" t="s">
        <v>123</v>
      </c>
      <c r="C49" s="348"/>
      <c r="D49" s="352">
        <f>+'Ekamut-caxs'!D56</f>
        <v>0</v>
      </c>
      <c r="E49" s="349">
        <f t="shared" si="2"/>
        <v>0</v>
      </c>
      <c r="F49" s="350"/>
      <c r="G49" s="72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</row>
    <row r="50" spans="1:18" s="74" customFormat="1" ht="21" customHeight="1">
      <c r="A50" s="77">
        <v>20</v>
      </c>
      <c r="B50" s="335" t="s">
        <v>49</v>
      </c>
      <c r="C50" s="348">
        <v>150</v>
      </c>
      <c r="D50" s="352">
        <f>+'Ekamut-caxs'!D57</f>
        <v>150</v>
      </c>
      <c r="E50" s="349">
        <f t="shared" si="2"/>
        <v>0</v>
      </c>
      <c r="F50" s="350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</row>
    <row r="51" spans="1:18" s="74" customFormat="1" ht="20.25" hidden="1" customHeight="1">
      <c r="A51" s="77">
        <v>25</v>
      </c>
      <c r="B51" s="335" t="s">
        <v>66</v>
      </c>
      <c r="C51" s="348"/>
      <c r="D51" s="352">
        <f>+'Ekamut-caxs'!D58</f>
        <v>0</v>
      </c>
      <c r="E51" s="349">
        <f t="shared" si="2"/>
        <v>0</v>
      </c>
      <c r="F51" s="350"/>
      <c r="G51" s="72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</row>
    <row r="52" spans="1:18" s="74" customFormat="1" ht="20.25" customHeight="1">
      <c r="A52" s="77">
        <v>21</v>
      </c>
      <c r="B52" s="353" t="s">
        <v>203</v>
      </c>
      <c r="C52" s="348">
        <v>150</v>
      </c>
      <c r="D52" s="352">
        <f>+'Ekamut-caxs'!D59</f>
        <v>150</v>
      </c>
      <c r="E52" s="349">
        <f t="shared" ref="E52:E53" si="3">D52-C52</f>
        <v>0</v>
      </c>
      <c r="F52" s="350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</row>
    <row r="53" spans="1:18" s="74" customFormat="1" ht="20.25" customHeight="1">
      <c r="A53" s="77">
        <v>22</v>
      </c>
      <c r="B53" s="353" t="s">
        <v>204</v>
      </c>
      <c r="C53" s="348">
        <v>100</v>
      </c>
      <c r="D53" s="352">
        <f>+'Ekamut-caxs'!D60</f>
        <v>100</v>
      </c>
      <c r="E53" s="349">
        <f t="shared" si="3"/>
        <v>0</v>
      </c>
      <c r="F53" s="350"/>
      <c r="G53" s="72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</row>
    <row r="54" spans="1:18" s="74" customFormat="1" ht="21" hidden="1" customHeight="1">
      <c r="A54" s="77">
        <v>28</v>
      </c>
      <c r="B54" s="335" t="s">
        <v>80</v>
      </c>
      <c r="C54" s="348"/>
      <c r="D54" s="352">
        <f>+'Ekamut-caxs'!D61</f>
        <v>0</v>
      </c>
      <c r="E54" s="349">
        <f t="shared" si="2"/>
        <v>0</v>
      </c>
      <c r="F54" s="350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</row>
    <row r="55" spans="1:18" s="74" customFormat="1" ht="21" customHeight="1">
      <c r="A55" s="77">
        <v>23</v>
      </c>
      <c r="B55" s="335" t="s">
        <v>136</v>
      </c>
      <c r="C55" s="348">
        <v>200</v>
      </c>
      <c r="D55" s="352">
        <f>+'Ekamut-caxs'!D62</f>
        <v>200</v>
      </c>
      <c r="E55" s="349">
        <f t="shared" si="2"/>
        <v>0</v>
      </c>
      <c r="F55" s="350"/>
      <c r="G55" s="72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</row>
    <row r="56" spans="1:18" s="74" customFormat="1" ht="21" customHeight="1">
      <c r="A56" s="77">
        <v>24</v>
      </c>
      <c r="B56" s="338" t="s">
        <v>263</v>
      </c>
      <c r="C56" s="348">
        <v>100</v>
      </c>
      <c r="D56" s="350">
        <f>+'Ekamut-caxs'!D63</f>
        <v>100</v>
      </c>
      <c r="E56" s="348">
        <f t="shared" ref="E56:E63" si="4">D56-C56</f>
        <v>0</v>
      </c>
      <c r="F56" s="350"/>
      <c r="G56" s="72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</row>
    <row r="57" spans="1:18" s="74" customFormat="1" ht="21" customHeight="1">
      <c r="A57" s="77">
        <v>25</v>
      </c>
      <c r="B57" s="338" t="s">
        <v>264</v>
      </c>
      <c r="C57" s="348">
        <v>50</v>
      </c>
      <c r="D57" s="350">
        <v>50</v>
      </c>
      <c r="E57" s="348">
        <f t="shared" si="4"/>
        <v>0</v>
      </c>
      <c r="F57" s="350"/>
      <c r="G57" s="72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</row>
    <row r="58" spans="1:18" s="74" customFormat="1" ht="21" customHeight="1">
      <c r="A58" s="77">
        <v>26</v>
      </c>
      <c r="B58" s="338" t="s">
        <v>265</v>
      </c>
      <c r="C58" s="348">
        <v>500</v>
      </c>
      <c r="D58" s="350"/>
      <c r="E58" s="348">
        <f t="shared" si="4"/>
        <v>-500</v>
      </c>
      <c r="F58" s="350"/>
      <c r="G58" s="72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</row>
    <row r="59" spans="1:18" s="74" customFormat="1" ht="21" hidden="1" customHeight="1">
      <c r="A59" s="77"/>
      <c r="B59" s="338"/>
      <c r="C59" s="348"/>
      <c r="D59" s="350"/>
      <c r="E59" s="348">
        <f t="shared" si="4"/>
        <v>0</v>
      </c>
      <c r="F59" s="350"/>
      <c r="G59" s="72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</row>
    <row r="60" spans="1:18" s="74" customFormat="1" ht="21" customHeight="1">
      <c r="A60" s="77">
        <v>27</v>
      </c>
      <c r="B60" s="338" t="s">
        <v>279</v>
      </c>
      <c r="C60" s="348"/>
      <c r="D60" s="350">
        <v>200</v>
      </c>
      <c r="E60" s="348">
        <f t="shared" si="4"/>
        <v>200</v>
      </c>
      <c r="F60" s="350"/>
      <c r="G60" s="72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</row>
    <row r="61" spans="1:18" s="74" customFormat="1" ht="42.75" customHeight="1">
      <c r="A61" s="77">
        <v>28</v>
      </c>
      <c r="B61" s="338" t="s">
        <v>283</v>
      </c>
      <c r="C61" s="348"/>
      <c r="D61" s="350">
        <v>200</v>
      </c>
      <c r="E61" s="348">
        <f t="shared" si="4"/>
        <v>200</v>
      </c>
      <c r="F61" s="529" t="s">
        <v>282</v>
      </c>
      <c r="G61" s="72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</row>
    <row r="62" spans="1:18" s="74" customFormat="1" ht="21" customHeight="1">
      <c r="A62" s="77">
        <v>29</v>
      </c>
      <c r="B62" s="338" t="s">
        <v>267</v>
      </c>
      <c r="C62" s="348">
        <v>42</v>
      </c>
      <c r="D62" s="350">
        <v>42</v>
      </c>
      <c r="E62" s="348">
        <f t="shared" si="4"/>
        <v>0</v>
      </c>
      <c r="F62" s="350"/>
      <c r="G62" s="72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</row>
    <row r="63" spans="1:18" s="74" customFormat="1" ht="39" customHeight="1">
      <c r="A63" s="77">
        <v>30</v>
      </c>
      <c r="B63" s="338" t="s">
        <v>266</v>
      </c>
      <c r="C63" s="348">
        <v>100</v>
      </c>
      <c r="D63" s="350">
        <f>+'Ekamut-caxs'!D69</f>
        <v>350</v>
      </c>
      <c r="E63" s="348">
        <f t="shared" si="4"/>
        <v>250</v>
      </c>
      <c r="F63" s="529" t="s">
        <v>278</v>
      </c>
      <c r="G63" s="72" t="s">
        <v>207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</row>
    <row r="64" spans="1:18" s="74" customFormat="1" ht="21" customHeight="1">
      <c r="A64" s="77">
        <v>31</v>
      </c>
      <c r="B64" s="497" t="s">
        <v>27</v>
      </c>
      <c r="C64" s="348">
        <v>2178</v>
      </c>
      <c r="D64" s="352">
        <f>+'Ekamut-caxs'!D70</f>
        <v>4141.2</v>
      </c>
      <c r="E64" s="349">
        <f t="shared" si="2"/>
        <v>1963.1999999999998</v>
      </c>
      <c r="F64" s="350"/>
      <c r="G64" s="72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</row>
    <row r="65" spans="1:18" ht="20.25" customHeight="1">
      <c r="A65" s="29">
        <v>31.1</v>
      </c>
      <c r="B65" s="31" t="s">
        <v>81</v>
      </c>
      <c r="C65" s="311">
        <v>2106.4</v>
      </c>
      <c r="D65" s="354">
        <f>+'Ekamut-caxs'!D71</f>
        <v>2553</v>
      </c>
      <c r="E65" s="310">
        <f t="shared" si="2"/>
        <v>446.59999999999991</v>
      </c>
      <c r="F65" s="309"/>
      <c r="G65" s="195"/>
    </row>
    <row r="66" spans="1:18" s="74" customFormat="1" ht="21" hidden="1" customHeight="1">
      <c r="A66" s="77">
        <v>33</v>
      </c>
      <c r="B66" s="351" t="s">
        <v>82</v>
      </c>
      <c r="C66" s="348"/>
      <c r="D66" s="352">
        <f>+'Ekamut-caxs'!D72</f>
        <v>0</v>
      </c>
      <c r="E66" s="349">
        <f t="shared" si="2"/>
        <v>0</v>
      </c>
      <c r="F66" s="350"/>
      <c r="G66" s="72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</row>
    <row r="67" spans="1:18" s="74" customFormat="1" ht="21" hidden="1" customHeight="1">
      <c r="A67" s="77">
        <v>34</v>
      </c>
      <c r="B67" s="335" t="s">
        <v>70</v>
      </c>
      <c r="C67" s="348"/>
      <c r="D67" s="352">
        <f>+'Ekamut-caxs'!D73</f>
        <v>0</v>
      </c>
      <c r="E67" s="349">
        <f t="shared" si="2"/>
        <v>0</v>
      </c>
      <c r="F67" s="350"/>
      <c r="G67" s="72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</row>
    <row r="68" spans="1:18" s="36" customFormat="1" ht="24.75" customHeight="1">
      <c r="A68" s="26"/>
      <c r="B68" s="75" t="s">
        <v>83</v>
      </c>
      <c r="C68" s="366">
        <f>C6-C21</f>
        <v>0</v>
      </c>
      <c r="D68" s="366">
        <f>D6-D21</f>
        <v>0</v>
      </c>
      <c r="E68" s="366">
        <f t="shared" si="0"/>
        <v>0</v>
      </c>
      <c r="F68" s="515"/>
      <c r="G68" s="34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</row>
    <row r="69" spans="1:18" s="36" customFormat="1" ht="45" customHeight="1">
      <c r="A69" s="37"/>
      <c r="B69" s="38"/>
      <c r="C69" s="39"/>
      <c r="D69" s="39"/>
      <c r="E69" s="39"/>
      <c r="F69" s="516"/>
      <c r="G69" s="34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</row>
    <row r="70" spans="1:18" ht="24.75" customHeight="1">
      <c r="B70" s="41" t="s">
        <v>2</v>
      </c>
      <c r="C70" s="42"/>
      <c r="D70" s="561" t="str">
        <f>+'Ekamut-caxs'!C76</f>
        <v>Ս.Սուքիասյան</v>
      </c>
      <c r="E70" s="561"/>
      <c r="F70" s="511"/>
      <c r="G70" s="27"/>
    </row>
    <row r="71" spans="1:18" ht="9.75" customHeight="1">
      <c r="B71" s="43"/>
      <c r="C71" s="40"/>
      <c r="D71" s="560" t="s">
        <v>5</v>
      </c>
      <c r="E71" s="560"/>
      <c r="F71" s="517"/>
      <c r="G71" s="27"/>
    </row>
    <row r="72" spans="1:18" ht="24.75" customHeight="1">
      <c r="B72" s="41" t="s">
        <v>6</v>
      </c>
      <c r="C72" s="42"/>
      <c r="D72" s="561" t="str">
        <f>+'Ekamut-caxs'!C78</f>
        <v>Ռ.Յայլոյան</v>
      </c>
      <c r="E72" s="561"/>
      <c r="F72" s="511"/>
      <c r="G72" s="27"/>
    </row>
    <row r="73" spans="1:18" ht="11.25" customHeight="1">
      <c r="B73" s="40"/>
      <c r="C73" s="40"/>
      <c r="D73" s="560" t="s">
        <v>5</v>
      </c>
      <c r="E73" s="560"/>
      <c r="F73" s="517"/>
      <c r="G73" s="27"/>
    </row>
    <row r="74" spans="1:18" s="20" customFormat="1">
      <c r="A74" s="25"/>
      <c r="B74" s="194" t="s">
        <v>1</v>
      </c>
      <c r="C74" s="40"/>
      <c r="D74" s="40"/>
      <c r="E74" s="40"/>
      <c r="F74" s="510"/>
      <c r="G74" s="27"/>
    </row>
    <row r="75" spans="1:18" s="20" customFormat="1">
      <c r="A75" s="138"/>
      <c r="B75" s="27"/>
      <c r="C75" s="27"/>
      <c r="D75" s="27"/>
      <c r="E75" s="27"/>
      <c r="F75" s="518"/>
      <c r="G75" s="27"/>
    </row>
    <row r="76" spans="1:18" s="20" customFormat="1">
      <c r="A76" s="138"/>
      <c r="B76" s="27"/>
      <c r="C76" s="27"/>
      <c r="D76" s="27"/>
      <c r="E76" s="27"/>
      <c r="F76" s="518"/>
      <c r="G76" s="27"/>
    </row>
    <row r="77" spans="1:18" s="20" customFormat="1">
      <c r="A77" s="138"/>
      <c r="B77" s="27"/>
      <c r="C77" s="27"/>
      <c r="D77" s="27"/>
      <c r="E77" s="27"/>
      <c r="F77" s="518"/>
      <c r="G77" s="27"/>
    </row>
    <row r="78" spans="1:18" s="20" customFormat="1">
      <c r="A78" s="138"/>
      <c r="B78" s="27"/>
      <c r="C78" s="27"/>
      <c r="D78" s="27"/>
      <c r="E78" s="27"/>
      <c r="F78" s="518"/>
      <c r="G78" s="27"/>
    </row>
    <row r="79" spans="1:18" s="20" customFormat="1">
      <c r="A79" s="138"/>
      <c r="B79" s="27"/>
      <c r="C79" s="27"/>
      <c r="D79" s="27"/>
      <c r="E79" s="27"/>
      <c r="F79" s="518"/>
    </row>
    <row r="80" spans="1:18" s="20" customFormat="1">
      <c r="A80" s="138"/>
      <c r="B80" s="27"/>
      <c r="C80" s="27"/>
      <c r="D80" s="27"/>
      <c r="E80" s="27"/>
      <c r="F80" s="518"/>
    </row>
    <row r="81" spans="1:6" s="20" customFormat="1">
      <c r="A81" s="138"/>
      <c r="B81" s="27"/>
      <c r="C81" s="27"/>
      <c r="D81" s="27"/>
      <c r="E81" s="27"/>
      <c r="F81" s="518"/>
    </row>
    <row r="82" spans="1:6" s="20" customFormat="1">
      <c r="A82" s="138"/>
      <c r="F82" s="24"/>
    </row>
    <row r="83" spans="1:6" s="20" customFormat="1">
      <c r="A83" s="138"/>
      <c r="F83" s="24"/>
    </row>
    <row r="84" spans="1:6" s="20" customFormat="1">
      <c r="A84" s="138"/>
      <c r="F84" s="24"/>
    </row>
    <row r="85" spans="1:6" s="20" customFormat="1">
      <c r="A85" s="138"/>
      <c r="F85" s="24"/>
    </row>
    <row r="86" spans="1:6" s="20" customFormat="1">
      <c r="A86" s="138"/>
      <c r="F86" s="24"/>
    </row>
    <row r="87" spans="1:6" s="20" customFormat="1">
      <c r="A87" s="138"/>
      <c r="F87" s="24"/>
    </row>
    <row r="88" spans="1:6" s="20" customFormat="1">
      <c r="A88" s="138"/>
      <c r="F88" s="24"/>
    </row>
    <row r="89" spans="1:6" s="20" customFormat="1">
      <c r="A89" s="138"/>
      <c r="F89" s="24"/>
    </row>
    <row r="90" spans="1:6" s="20" customFormat="1">
      <c r="A90" s="138"/>
      <c r="F90" s="24"/>
    </row>
    <row r="91" spans="1:6" s="20" customFormat="1">
      <c r="A91" s="138"/>
      <c r="F91" s="24"/>
    </row>
    <row r="92" spans="1:6" s="20" customFormat="1">
      <c r="A92" s="138"/>
      <c r="F92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3"/>
  <sheetViews>
    <sheetView view="pageBreakPreview" topLeftCell="A52" zoomScaleSheetLayoutView="100" workbookViewId="0">
      <selection activeCell="B62" sqref="B62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13" customWidth="1"/>
    <col min="7" max="7" width="9.109375" style="152"/>
    <col min="8" max="13" width="9.109375" style="138"/>
    <col min="14" max="20" width="9.109375" style="146"/>
    <col min="21" max="16384" width="9.109375" style="21"/>
  </cols>
  <sheetData>
    <row r="1" spans="1:20" ht="23.25" customHeight="1">
      <c r="A1" s="559" t="s">
        <v>84</v>
      </c>
      <c r="B1" s="559"/>
      <c r="C1" s="559"/>
      <c r="D1" s="559"/>
      <c r="E1" s="559"/>
      <c r="F1" s="559"/>
    </row>
    <row r="2" spans="1:20" s="23" customFormat="1" ht="20.399999999999999">
      <c r="A2" s="554" t="str">
        <f>+'Ekamut-caxs'!A8:D8</f>
        <v xml:space="preserve">«Երևանի Ղ.Սարյանի անվան արվեստի դպրոց» ՀՈԱԿ-ի </v>
      </c>
      <c r="B2" s="554"/>
      <c r="C2" s="554"/>
      <c r="D2" s="554"/>
      <c r="E2" s="554"/>
      <c r="F2" s="554"/>
      <c r="G2" s="130"/>
      <c r="H2" s="4"/>
      <c r="I2" s="139"/>
      <c r="J2" s="139"/>
      <c r="K2" s="139"/>
      <c r="L2" s="139"/>
      <c r="M2" s="139"/>
      <c r="N2" s="147"/>
      <c r="O2" s="147"/>
      <c r="P2" s="147"/>
      <c r="Q2" s="147"/>
      <c r="R2" s="147"/>
      <c r="S2" s="147"/>
      <c r="T2" s="147"/>
    </row>
    <row r="3" spans="1:20" ht="42" customHeight="1">
      <c r="A3" s="562" t="s">
        <v>241</v>
      </c>
      <c r="B3" s="562"/>
      <c r="C3" s="562"/>
      <c r="D3" s="562"/>
      <c r="E3" s="562"/>
      <c r="F3" s="562"/>
      <c r="G3" s="153"/>
      <c r="H3" s="140"/>
      <c r="I3" s="140"/>
      <c r="J3" s="140"/>
      <c r="K3" s="140"/>
      <c r="L3" s="140"/>
    </row>
    <row r="4" spans="1:20" s="23" customFormat="1" ht="18" customHeight="1">
      <c r="A4" s="12"/>
      <c r="B4" s="12"/>
      <c r="F4" s="506" t="s">
        <v>46</v>
      </c>
      <c r="G4" s="154"/>
      <c r="H4" s="139"/>
      <c r="I4" s="139"/>
      <c r="J4" s="139"/>
      <c r="K4" s="139"/>
      <c r="L4" s="139"/>
      <c r="M4" s="139"/>
      <c r="N4" s="147"/>
      <c r="O4" s="147"/>
      <c r="P4" s="147"/>
      <c r="Q4" s="147"/>
      <c r="R4" s="147"/>
      <c r="S4" s="147"/>
      <c r="T4" s="147"/>
    </row>
    <row r="5" spans="1:20" s="30" customFormat="1" ht="87" customHeight="1">
      <c r="A5" s="111" t="s">
        <v>3</v>
      </c>
      <c r="B5" s="113" t="s">
        <v>33</v>
      </c>
      <c r="C5" s="301" t="s">
        <v>180</v>
      </c>
      <c r="D5" s="301" t="s">
        <v>181</v>
      </c>
      <c r="E5" s="112" t="s">
        <v>53</v>
      </c>
      <c r="F5" s="496" t="str">
        <f>+'[5]Ekamutneri hamematakan'!F5</f>
        <v>Ծանոթություն հոդվածային ավելացումների վերաբերյալ</v>
      </c>
      <c r="G5" s="155"/>
      <c r="H5" s="141"/>
      <c r="I5" s="141"/>
      <c r="J5" s="141"/>
      <c r="K5" s="141"/>
      <c r="L5" s="141"/>
      <c r="M5" s="141"/>
      <c r="N5" s="148"/>
      <c r="O5" s="148"/>
      <c r="P5" s="148"/>
      <c r="Q5" s="148"/>
      <c r="R5" s="148"/>
      <c r="S5" s="148"/>
      <c r="T5" s="148"/>
    </row>
    <row r="6" spans="1:20" s="23" customFormat="1" ht="41.25" customHeight="1">
      <c r="A6" s="13" t="s">
        <v>7</v>
      </c>
      <c r="B6" s="14" t="s">
        <v>34</v>
      </c>
      <c r="C6" s="312">
        <v>1310.5</v>
      </c>
      <c r="D6" s="312">
        <f>+C6</f>
        <v>1310.5</v>
      </c>
      <c r="E6" s="343">
        <f t="shared" ref="E6:E71" si="0">D6-C6</f>
        <v>0</v>
      </c>
      <c r="F6" s="507"/>
      <c r="G6" s="154"/>
      <c r="H6" s="139"/>
      <c r="I6" s="139"/>
      <c r="J6" s="139"/>
      <c r="K6" s="139"/>
      <c r="L6" s="139"/>
      <c r="M6" s="139"/>
      <c r="N6" s="147"/>
      <c r="O6" s="147"/>
      <c r="P6" s="147"/>
      <c r="Q6" s="147"/>
      <c r="R6" s="147"/>
      <c r="S6" s="147"/>
      <c r="T6" s="147"/>
    </row>
    <row r="7" spans="1:20" s="23" customFormat="1" ht="38.25" customHeight="1">
      <c r="A7" s="13" t="s">
        <v>11</v>
      </c>
      <c r="B7" s="14" t="s">
        <v>85</v>
      </c>
      <c r="C7" s="343">
        <f>SUM(C8:C19)</f>
        <v>164281.59999999998</v>
      </c>
      <c r="D7" s="343">
        <f>SUM(D8:D19)</f>
        <v>165867.59999999998</v>
      </c>
      <c r="E7" s="343">
        <f>D7-C7</f>
        <v>1586</v>
      </c>
      <c r="F7" s="507"/>
      <c r="G7" s="154"/>
      <c r="H7" s="139"/>
      <c r="I7" s="139"/>
      <c r="J7" s="139"/>
      <c r="K7" s="139"/>
      <c r="L7" s="139"/>
      <c r="M7" s="139"/>
      <c r="N7" s="147"/>
      <c r="O7" s="147"/>
      <c r="P7" s="147"/>
      <c r="Q7" s="147"/>
      <c r="R7" s="147"/>
      <c r="S7" s="147"/>
      <c r="T7" s="147"/>
    </row>
    <row r="8" spans="1:20" s="74" customFormat="1" ht="17.25" customHeight="1">
      <c r="A8" s="77">
        <v>1</v>
      </c>
      <c r="B8" s="332" t="s">
        <v>119</v>
      </c>
      <c r="C8" s="333">
        <v>132610.79999999999</v>
      </c>
      <c r="D8" s="334">
        <f>+'Dramakan hosqer'!C15</f>
        <v>132610.79999999999</v>
      </c>
      <c r="E8" s="334">
        <f>D8-C8</f>
        <v>0</v>
      </c>
      <c r="F8" s="508"/>
      <c r="G8" s="156"/>
      <c r="H8" s="142"/>
      <c r="I8" s="142"/>
      <c r="J8" s="142"/>
      <c r="K8" s="142"/>
      <c r="L8" s="142"/>
      <c r="M8" s="142"/>
      <c r="N8" s="149"/>
      <c r="O8" s="149"/>
      <c r="P8" s="149"/>
      <c r="Q8" s="149"/>
      <c r="R8" s="149"/>
      <c r="S8" s="149"/>
      <c r="T8" s="149"/>
    </row>
    <row r="9" spans="1:20" s="74" customFormat="1" ht="38.25" customHeight="1">
      <c r="A9" s="77">
        <v>2</v>
      </c>
      <c r="B9" s="403" t="s">
        <v>196</v>
      </c>
      <c r="C9" s="333">
        <v>6100.8</v>
      </c>
      <c r="D9" s="334">
        <f>+'Dramakan hosqer'!C16</f>
        <v>6100.8</v>
      </c>
      <c r="E9" s="334">
        <f>D9-C9</f>
        <v>0</v>
      </c>
      <c r="F9" s="508"/>
      <c r="G9" s="156"/>
      <c r="H9" s="142"/>
      <c r="I9" s="142"/>
      <c r="J9" s="142"/>
      <c r="K9" s="142"/>
      <c r="L9" s="142"/>
      <c r="M9" s="142"/>
      <c r="N9" s="149"/>
      <c r="O9" s="149"/>
      <c r="P9" s="149"/>
      <c r="Q9" s="149"/>
      <c r="R9" s="149"/>
      <c r="S9" s="149"/>
      <c r="T9" s="149"/>
    </row>
    <row r="10" spans="1:20" s="74" customFormat="1" ht="17.25" customHeight="1">
      <c r="A10" s="77">
        <v>3</v>
      </c>
      <c r="B10" s="335" t="s">
        <v>8</v>
      </c>
      <c r="C10" s="333">
        <v>25560</v>
      </c>
      <c r="D10" s="334">
        <f>+'Dramakan hosqer'!C17</f>
        <v>27124</v>
      </c>
      <c r="E10" s="334">
        <f t="shared" si="0"/>
        <v>1564</v>
      </c>
      <c r="F10" s="529" t="s">
        <v>276</v>
      </c>
      <c r="G10" s="156"/>
      <c r="H10" s="142"/>
      <c r="I10" s="142"/>
      <c r="J10" s="142"/>
      <c r="K10" s="142"/>
      <c r="L10" s="142"/>
      <c r="M10" s="142"/>
      <c r="N10" s="149"/>
      <c r="O10" s="149"/>
      <c r="P10" s="149"/>
      <c r="Q10" s="149"/>
      <c r="R10" s="149"/>
      <c r="S10" s="149"/>
      <c r="T10" s="149"/>
    </row>
    <row r="11" spans="1:20" s="74" customFormat="1" ht="17.25" hidden="1" customHeight="1">
      <c r="A11" s="77">
        <v>4</v>
      </c>
      <c r="B11" s="336" t="s">
        <v>55</v>
      </c>
      <c r="C11" s="333"/>
      <c r="D11" s="334">
        <f>+'Dramakan hosqer'!C18</f>
        <v>0</v>
      </c>
      <c r="E11" s="334">
        <f t="shared" si="0"/>
        <v>0</v>
      </c>
      <c r="F11" s="508"/>
      <c r="G11" s="156"/>
      <c r="H11" s="142"/>
      <c r="I11" s="142"/>
      <c r="J11" s="142"/>
      <c r="K11" s="142"/>
      <c r="L11" s="142"/>
      <c r="M11" s="142"/>
      <c r="N11" s="149"/>
      <c r="O11" s="149"/>
      <c r="P11" s="149"/>
      <c r="Q11" s="149"/>
      <c r="R11" s="149"/>
      <c r="S11" s="149"/>
      <c r="T11" s="149"/>
    </row>
    <row r="12" spans="1:20" s="74" customFormat="1" ht="17.25" hidden="1" customHeight="1">
      <c r="A12" s="77">
        <v>5</v>
      </c>
      <c r="B12" s="337" t="s">
        <v>65</v>
      </c>
      <c r="C12" s="333"/>
      <c r="D12" s="334">
        <f>+'Dramakan hosqer'!C19</f>
        <v>0</v>
      </c>
      <c r="E12" s="334">
        <f t="shared" si="0"/>
        <v>0</v>
      </c>
      <c r="F12" s="508"/>
      <c r="G12" s="156"/>
      <c r="H12" s="142"/>
      <c r="I12" s="142"/>
      <c r="J12" s="142"/>
      <c r="K12" s="142"/>
      <c r="L12" s="142"/>
      <c r="M12" s="142"/>
      <c r="N12" s="149"/>
      <c r="O12" s="149"/>
      <c r="P12" s="149"/>
      <c r="Q12" s="149"/>
      <c r="R12" s="149"/>
      <c r="S12" s="149"/>
      <c r="T12" s="149"/>
    </row>
    <row r="13" spans="1:20" s="74" customFormat="1" ht="17.25" hidden="1" customHeight="1">
      <c r="A13" s="77">
        <v>6</v>
      </c>
      <c r="B13" s="197" t="s">
        <v>195</v>
      </c>
      <c r="C13" s="333"/>
      <c r="D13" s="334">
        <f>+'Dramakan hosqer'!C20</f>
        <v>0</v>
      </c>
      <c r="E13" s="334">
        <f t="shared" si="0"/>
        <v>0</v>
      </c>
      <c r="F13" s="508"/>
      <c r="G13" s="156"/>
      <c r="H13" s="142"/>
      <c r="I13" s="142"/>
      <c r="J13" s="142"/>
      <c r="K13" s="142"/>
      <c r="L13" s="142"/>
      <c r="M13" s="142"/>
      <c r="N13" s="149"/>
      <c r="O13" s="149"/>
      <c r="P13" s="149"/>
      <c r="Q13" s="149"/>
      <c r="R13" s="149"/>
      <c r="S13" s="149"/>
      <c r="T13" s="149"/>
    </row>
    <row r="14" spans="1:20" s="74" customFormat="1" ht="17.25" hidden="1" customHeight="1">
      <c r="A14" s="77">
        <v>7</v>
      </c>
      <c r="B14" s="332" t="s">
        <v>9</v>
      </c>
      <c r="C14" s="333"/>
      <c r="D14" s="334">
        <f>+'Dramakan hosqer'!C21</f>
        <v>0</v>
      </c>
      <c r="E14" s="334">
        <f t="shared" si="0"/>
        <v>0</v>
      </c>
      <c r="F14" s="508"/>
      <c r="G14" s="156"/>
      <c r="H14" s="142"/>
      <c r="I14" s="142"/>
      <c r="J14" s="142"/>
      <c r="K14" s="142"/>
      <c r="L14" s="142"/>
      <c r="M14" s="142"/>
      <c r="N14" s="149"/>
      <c r="O14" s="149"/>
      <c r="P14" s="149"/>
      <c r="Q14" s="149"/>
      <c r="R14" s="149"/>
      <c r="S14" s="149"/>
      <c r="T14" s="149"/>
    </row>
    <row r="15" spans="1:20" s="74" customFormat="1" ht="17.25" hidden="1" customHeight="1">
      <c r="A15" s="77">
        <v>8</v>
      </c>
      <c r="B15" s="332" t="s">
        <v>74</v>
      </c>
      <c r="C15" s="333"/>
      <c r="D15" s="334">
        <f>+'Dramakan hosqer'!C22</f>
        <v>0</v>
      </c>
      <c r="E15" s="334">
        <f t="shared" si="0"/>
        <v>0</v>
      </c>
      <c r="F15" s="508"/>
      <c r="G15" s="156"/>
      <c r="H15" s="142"/>
      <c r="I15" s="142"/>
      <c r="J15" s="142"/>
      <c r="K15" s="142"/>
      <c r="L15" s="142"/>
      <c r="M15" s="142"/>
      <c r="N15" s="149"/>
      <c r="O15" s="149"/>
      <c r="P15" s="149"/>
      <c r="Q15" s="149"/>
      <c r="R15" s="149"/>
      <c r="S15" s="149"/>
      <c r="T15" s="149"/>
    </row>
    <row r="16" spans="1:20" s="74" customFormat="1" ht="17.25" hidden="1" customHeight="1">
      <c r="A16" s="77">
        <v>9</v>
      </c>
      <c r="B16" s="332" t="s">
        <v>35</v>
      </c>
      <c r="C16" s="333"/>
      <c r="D16" s="334">
        <f>+'Dramakan hosqer'!C23</f>
        <v>0</v>
      </c>
      <c r="E16" s="334">
        <f t="shared" si="0"/>
        <v>0</v>
      </c>
      <c r="F16" s="508"/>
      <c r="G16" s="156"/>
      <c r="H16" s="142"/>
      <c r="I16" s="142"/>
      <c r="J16" s="142"/>
      <c r="K16" s="142"/>
      <c r="L16" s="142"/>
      <c r="M16" s="142"/>
      <c r="N16" s="149"/>
      <c r="O16" s="149"/>
      <c r="P16" s="149"/>
      <c r="Q16" s="149"/>
      <c r="R16" s="149"/>
      <c r="S16" s="149"/>
      <c r="T16" s="149"/>
    </row>
    <row r="17" spans="1:20" s="74" customFormat="1" ht="17.25" customHeight="1">
      <c r="A17" s="77">
        <v>4</v>
      </c>
      <c r="B17" s="332" t="s">
        <v>10</v>
      </c>
      <c r="C17" s="333">
        <v>10</v>
      </c>
      <c r="D17" s="334">
        <f>+'Dramakan hosqer'!C24</f>
        <v>32</v>
      </c>
      <c r="E17" s="334">
        <f>D17-C17</f>
        <v>22</v>
      </c>
      <c r="F17" s="508"/>
      <c r="G17" s="156"/>
      <c r="H17" s="142"/>
      <c r="I17" s="142"/>
      <c r="J17" s="142"/>
      <c r="K17" s="142"/>
      <c r="L17" s="142"/>
      <c r="M17" s="142"/>
      <c r="N17" s="149"/>
      <c r="O17" s="149"/>
      <c r="P17" s="149"/>
      <c r="Q17" s="149"/>
      <c r="R17" s="149"/>
      <c r="S17" s="149"/>
      <c r="T17" s="149"/>
    </row>
    <row r="18" spans="1:20" s="74" customFormat="1" ht="17.25" hidden="1" customHeight="1">
      <c r="A18" s="77">
        <v>11</v>
      </c>
      <c r="B18" s="338"/>
      <c r="C18" s="333"/>
      <c r="D18" s="333">
        <f>+'Dramakan hosqer'!C25</f>
        <v>0</v>
      </c>
      <c r="E18" s="333">
        <f>D18-C18</f>
        <v>0</v>
      </c>
      <c r="F18" s="508"/>
      <c r="G18" s="156"/>
      <c r="H18" s="142"/>
      <c r="I18" s="142"/>
      <c r="J18" s="142"/>
      <c r="K18" s="142"/>
      <c r="L18" s="142"/>
      <c r="M18" s="142"/>
      <c r="N18" s="149"/>
      <c r="O18" s="149"/>
      <c r="P18" s="149"/>
      <c r="Q18" s="149"/>
      <c r="R18" s="149"/>
      <c r="S18" s="149"/>
      <c r="T18" s="149"/>
    </row>
    <row r="19" spans="1:20" s="74" customFormat="1" ht="17.25" hidden="1" customHeight="1">
      <c r="A19" s="77">
        <v>12</v>
      </c>
      <c r="B19" s="338"/>
      <c r="C19" s="333"/>
      <c r="D19" s="333">
        <f>+'Dramakan hosqer'!C26</f>
        <v>0</v>
      </c>
      <c r="E19" s="333">
        <f>D19-C19</f>
        <v>0</v>
      </c>
      <c r="F19" s="508"/>
      <c r="G19" s="128" t="s">
        <v>208</v>
      </c>
      <c r="H19" s="142"/>
      <c r="I19" s="142"/>
      <c r="J19" s="142"/>
      <c r="K19" s="142"/>
      <c r="L19" s="142"/>
      <c r="M19" s="142"/>
      <c r="N19" s="149"/>
      <c r="O19" s="149"/>
      <c r="P19" s="149"/>
      <c r="Q19" s="149"/>
      <c r="R19" s="149"/>
      <c r="S19" s="149"/>
      <c r="T19" s="149"/>
    </row>
    <row r="20" spans="1:20" s="23" customFormat="1" ht="36" customHeight="1">
      <c r="A20" s="13" t="s">
        <v>36</v>
      </c>
      <c r="B20" s="14" t="s">
        <v>86</v>
      </c>
      <c r="C20" s="343">
        <f>+C21+C70+C83</f>
        <v>165211.5</v>
      </c>
      <c r="D20" s="343">
        <f>+D21+D70+D83</f>
        <v>165430.9</v>
      </c>
      <c r="E20" s="343">
        <f t="shared" si="0"/>
        <v>219.39999999999418</v>
      </c>
      <c r="F20" s="507"/>
      <c r="G20" s="154"/>
      <c r="H20" s="139"/>
      <c r="I20" s="139"/>
      <c r="J20" s="139"/>
      <c r="K20" s="139"/>
      <c r="L20" s="139"/>
      <c r="M20" s="139"/>
      <c r="N20" s="147"/>
      <c r="O20" s="147"/>
      <c r="P20" s="147"/>
      <c r="Q20" s="147"/>
      <c r="R20" s="147"/>
      <c r="S20" s="147"/>
      <c r="T20" s="147"/>
    </row>
    <row r="21" spans="1:20" s="23" customFormat="1" ht="21" customHeight="1">
      <c r="A21" s="16" t="s">
        <v>58</v>
      </c>
      <c r="B21" s="14" t="s">
        <v>61</v>
      </c>
      <c r="C21" s="343">
        <f>SUM(C22,C25:C30,C34:C64,C68:C69)</f>
        <v>164776.5</v>
      </c>
      <c r="D21" s="343">
        <f>SUM(D22,D25:D30,D34:D64,D68:D69)</f>
        <v>164845.9</v>
      </c>
      <c r="E21" s="343">
        <f t="shared" si="0"/>
        <v>69.399999999994179</v>
      </c>
      <c r="F21" s="507"/>
      <c r="G21" s="154"/>
      <c r="H21" s="139"/>
      <c r="I21" s="139"/>
      <c r="J21" s="139"/>
      <c r="K21" s="139"/>
      <c r="L21" s="139"/>
      <c r="M21" s="139"/>
      <c r="N21" s="147"/>
      <c r="O21" s="147"/>
      <c r="P21" s="147"/>
      <c r="Q21" s="147"/>
      <c r="R21" s="147"/>
      <c r="S21" s="147"/>
      <c r="T21" s="147"/>
    </row>
    <row r="22" spans="1:20" s="74" customFormat="1" ht="18" customHeight="1">
      <c r="A22" s="77">
        <v>1</v>
      </c>
      <c r="B22" s="339" t="s">
        <v>12</v>
      </c>
      <c r="C22" s="333">
        <v>155645.6</v>
      </c>
      <c r="D22" s="334">
        <f>+'Dramakan hosqer'!C29</f>
        <v>155581.70000000001</v>
      </c>
      <c r="E22" s="334">
        <f t="shared" si="0"/>
        <v>-63.899999999994179</v>
      </c>
      <c r="F22" s="508"/>
      <c r="G22" s="156"/>
      <c r="H22" s="142"/>
      <c r="I22" s="142"/>
      <c r="J22" s="142"/>
      <c r="K22" s="142"/>
      <c r="L22" s="142"/>
      <c r="M22" s="142"/>
      <c r="N22" s="149"/>
      <c r="O22" s="149"/>
      <c r="P22" s="149"/>
      <c r="Q22" s="149"/>
      <c r="R22" s="149"/>
      <c r="S22" s="149"/>
      <c r="T22" s="149"/>
    </row>
    <row r="23" spans="1:20" ht="17.25" customHeight="1">
      <c r="A23" s="28">
        <v>1.1000000000000001</v>
      </c>
      <c r="B23" s="33" t="s">
        <v>120</v>
      </c>
      <c r="C23" s="313">
        <v>24270</v>
      </c>
      <c r="D23" s="347">
        <f>+'Dramakan hosqer'!C30</f>
        <v>23796.2</v>
      </c>
      <c r="E23" s="347">
        <f t="shared" si="0"/>
        <v>-473.79999999999927</v>
      </c>
      <c r="F23" s="509"/>
    </row>
    <row r="24" spans="1:20" ht="18" customHeight="1">
      <c r="A24" s="28">
        <v>1.2</v>
      </c>
      <c r="B24" s="33" t="s">
        <v>13</v>
      </c>
      <c r="C24" s="313"/>
      <c r="D24" s="347">
        <f>+'Dramakan hosqer'!C31</f>
        <v>5088.1000000000004</v>
      </c>
      <c r="E24" s="347">
        <f t="shared" si="0"/>
        <v>5088.1000000000004</v>
      </c>
      <c r="F24" s="509"/>
    </row>
    <row r="25" spans="1:20" s="74" customFormat="1" ht="30" customHeight="1">
      <c r="A25" s="77">
        <v>2</v>
      </c>
      <c r="B25" s="335" t="s">
        <v>15</v>
      </c>
      <c r="C25" s="333">
        <v>2209.6999999999998</v>
      </c>
      <c r="D25" s="334">
        <f>+'Dramakan hosqer'!C32</f>
        <v>2268.5</v>
      </c>
      <c r="E25" s="334">
        <f t="shared" si="0"/>
        <v>58.800000000000182</v>
      </c>
      <c r="F25" s="529" t="s">
        <v>277</v>
      </c>
      <c r="G25" s="156"/>
      <c r="H25" s="142"/>
      <c r="I25" s="142"/>
      <c r="J25" s="142"/>
      <c r="K25" s="142"/>
      <c r="L25" s="142"/>
      <c r="M25" s="142"/>
      <c r="N25" s="149"/>
      <c r="O25" s="149"/>
      <c r="P25" s="149"/>
      <c r="Q25" s="149"/>
      <c r="R25" s="149"/>
      <c r="S25" s="149"/>
      <c r="T25" s="149"/>
    </row>
    <row r="26" spans="1:20" s="74" customFormat="1" ht="18" customHeight="1">
      <c r="A26" s="77">
        <v>3</v>
      </c>
      <c r="B26" s="335" t="s">
        <v>14</v>
      </c>
      <c r="C26" s="333">
        <v>912.8</v>
      </c>
      <c r="D26" s="334">
        <f>+'Dramakan hosqer'!C33</f>
        <v>912.8</v>
      </c>
      <c r="E26" s="334">
        <f t="shared" si="0"/>
        <v>0</v>
      </c>
      <c r="F26" s="508"/>
      <c r="G26" s="156"/>
      <c r="H26" s="142"/>
      <c r="I26" s="142"/>
      <c r="J26" s="142"/>
      <c r="K26" s="142"/>
      <c r="L26" s="142"/>
      <c r="M26" s="142"/>
      <c r="N26" s="149"/>
      <c r="O26" s="149"/>
      <c r="P26" s="149"/>
      <c r="Q26" s="149"/>
      <c r="R26" s="149"/>
      <c r="S26" s="149"/>
      <c r="T26" s="149"/>
    </row>
    <row r="27" spans="1:20" s="74" customFormat="1" ht="18" customHeight="1">
      <c r="A27" s="77">
        <v>4</v>
      </c>
      <c r="B27" s="335" t="s">
        <v>16</v>
      </c>
      <c r="C27" s="333">
        <v>169.6</v>
      </c>
      <c r="D27" s="334">
        <f>+'Dramakan hosqer'!C34</f>
        <v>74.099999999999994</v>
      </c>
      <c r="E27" s="334">
        <f t="shared" si="0"/>
        <v>-95.5</v>
      </c>
      <c r="F27" s="508"/>
      <c r="G27" s="156"/>
      <c r="H27" s="142"/>
      <c r="I27" s="142"/>
      <c r="J27" s="142"/>
      <c r="K27" s="142"/>
      <c r="L27" s="142"/>
      <c r="M27" s="142"/>
      <c r="N27" s="149"/>
      <c r="O27" s="149"/>
      <c r="P27" s="149"/>
      <c r="Q27" s="149"/>
      <c r="R27" s="149"/>
      <c r="S27" s="149"/>
      <c r="T27" s="149"/>
    </row>
    <row r="28" spans="1:20" s="74" customFormat="1" ht="18" customHeight="1">
      <c r="A28" s="77">
        <v>5</v>
      </c>
      <c r="B28" s="335" t="s">
        <v>17</v>
      </c>
      <c r="C28" s="333">
        <v>87.3</v>
      </c>
      <c r="D28" s="334">
        <f>+'Dramakan hosqer'!C35</f>
        <v>87.3</v>
      </c>
      <c r="E28" s="334">
        <f t="shared" si="0"/>
        <v>0</v>
      </c>
      <c r="F28" s="508"/>
      <c r="G28" s="156"/>
      <c r="H28" s="142"/>
      <c r="I28" s="142"/>
      <c r="J28" s="142"/>
      <c r="K28" s="142"/>
      <c r="L28" s="142"/>
      <c r="M28" s="142"/>
      <c r="N28" s="149"/>
      <c r="O28" s="149"/>
      <c r="P28" s="149"/>
      <c r="Q28" s="149"/>
      <c r="R28" s="149"/>
      <c r="S28" s="149"/>
      <c r="T28" s="149"/>
    </row>
    <row r="29" spans="1:20" s="74" customFormat="1" ht="16.5" hidden="1" customHeight="1">
      <c r="A29" s="77">
        <v>6</v>
      </c>
      <c r="B29" s="335" t="s">
        <v>18</v>
      </c>
      <c r="C29" s="333"/>
      <c r="D29" s="334">
        <f>+'Dramakan hosqer'!C36</f>
        <v>0</v>
      </c>
      <c r="E29" s="334">
        <f t="shared" si="0"/>
        <v>0</v>
      </c>
      <c r="F29" s="508"/>
      <c r="G29" s="157"/>
      <c r="H29" s="143"/>
      <c r="I29" s="143"/>
      <c r="J29" s="142"/>
      <c r="K29" s="142"/>
      <c r="L29" s="142"/>
      <c r="M29" s="142"/>
      <c r="N29" s="149"/>
      <c r="O29" s="149"/>
      <c r="P29" s="149"/>
      <c r="Q29" s="149"/>
      <c r="R29" s="149"/>
      <c r="S29" s="149"/>
      <c r="T29" s="149"/>
    </row>
    <row r="30" spans="1:20" s="74" customFormat="1" ht="17.399999999999999">
      <c r="A30" s="77">
        <v>6</v>
      </c>
      <c r="B30" s="335" t="s">
        <v>19</v>
      </c>
      <c r="C30" s="334">
        <f>SUM(C31:C33)</f>
        <v>350</v>
      </c>
      <c r="D30" s="334">
        <f>SUM(D31:D33)</f>
        <v>350</v>
      </c>
      <c r="E30" s="334">
        <f t="shared" si="0"/>
        <v>0</v>
      </c>
      <c r="F30" s="508"/>
      <c r="G30" s="156"/>
      <c r="H30" s="142"/>
      <c r="I30" s="142"/>
      <c r="J30" s="142"/>
      <c r="K30" s="142"/>
      <c r="L30" s="142"/>
      <c r="M30" s="142"/>
      <c r="N30" s="149"/>
      <c r="O30" s="149"/>
      <c r="P30" s="149"/>
      <c r="Q30" s="149"/>
      <c r="R30" s="149"/>
      <c r="S30" s="149"/>
      <c r="T30" s="149"/>
    </row>
    <row r="31" spans="1:20" ht="18" customHeight="1">
      <c r="A31" s="28">
        <v>6.1</v>
      </c>
      <c r="B31" s="33" t="s">
        <v>20</v>
      </c>
      <c r="C31" s="313">
        <v>115.2</v>
      </c>
      <c r="D31" s="347">
        <f>+'Dramakan hosqer'!C38</f>
        <v>115.2</v>
      </c>
      <c r="E31" s="347">
        <f t="shared" si="0"/>
        <v>0</v>
      </c>
      <c r="F31" s="509"/>
    </row>
    <row r="32" spans="1:20" s="36" customFormat="1" ht="18" customHeight="1">
      <c r="A32" s="28">
        <v>6.2</v>
      </c>
      <c r="B32" s="33" t="s">
        <v>21</v>
      </c>
      <c r="C32" s="313">
        <v>174.8</v>
      </c>
      <c r="D32" s="347">
        <f>+'Dramakan hosqer'!C39</f>
        <v>174.8</v>
      </c>
      <c r="E32" s="347">
        <f t="shared" si="0"/>
        <v>0</v>
      </c>
      <c r="F32" s="509"/>
      <c r="G32" s="158"/>
      <c r="H32" s="144"/>
      <c r="I32" s="144"/>
      <c r="J32" s="144"/>
      <c r="K32" s="144"/>
      <c r="L32" s="144"/>
      <c r="M32" s="144"/>
      <c r="N32" s="150"/>
      <c r="O32" s="150"/>
      <c r="P32" s="150"/>
      <c r="Q32" s="150"/>
      <c r="R32" s="150"/>
      <c r="S32" s="150"/>
      <c r="T32" s="150"/>
    </row>
    <row r="33" spans="1:20" ht="18" customHeight="1">
      <c r="A33" s="28">
        <v>6.3</v>
      </c>
      <c r="B33" s="33" t="s">
        <v>22</v>
      </c>
      <c r="C33" s="313">
        <v>60</v>
      </c>
      <c r="D33" s="347">
        <f>+'Dramakan hosqer'!C40</f>
        <v>60</v>
      </c>
      <c r="E33" s="347">
        <f t="shared" si="0"/>
        <v>0</v>
      </c>
      <c r="F33" s="509"/>
      <c r="I33" s="160"/>
    </row>
    <row r="34" spans="1:20" s="74" customFormat="1" ht="18" customHeight="1">
      <c r="A34" s="77">
        <v>7</v>
      </c>
      <c r="B34" s="335" t="s">
        <v>23</v>
      </c>
      <c r="C34" s="333">
        <v>10</v>
      </c>
      <c r="D34" s="334">
        <f>+'Dramakan hosqer'!C41</f>
        <v>10</v>
      </c>
      <c r="E34" s="334">
        <f t="shared" si="0"/>
        <v>0</v>
      </c>
      <c r="F34" s="508"/>
      <c r="G34" s="156"/>
      <c r="H34" s="142"/>
      <c r="I34" s="142"/>
      <c r="J34" s="142"/>
      <c r="K34" s="142"/>
      <c r="L34" s="142"/>
      <c r="M34" s="142"/>
      <c r="N34" s="149"/>
      <c r="O34" s="149"/>
      <c r="P34" s="149"/>
      <c r="Q34" s="149"/>
      <c r="R34" s="149"/>
      <c r="S34" s="149"/>
      <c r="T34" s="149"/>
    </row>
    <row r="35" spans="1:20" s="74" customFormat="1" ht="18" customHeight="1">
      <c r="A35" s="77">
        <v>8</v>
      </c>
      <c r="B35" s="335" t="s">
        <v>31</v>
      </c>
      <c r="C35" s="333">
        <v>600</v>
      </c>
      <c r="D35" s="334">
        <f>+'Dramakan hosqer'!C42</f>
        <v>600</v>
      </c>
      <c r="E35" s="334">
        <f t="shared" si="0"/>
        <v>0</v>
      </c>
      <c r="F35" s="508"/>
      <c r="G35" s="53"/>
      <c r="H35" s="142"/>
      <c r="I35" s="142"/>
      <c r="J35" s="142"/>
      <c r="K35" s="142"/>
      <c r="L35" s="142"/>
      <c r="M35" s="142"/>
      <c r="N35" s="149"/>
      <c r="O35" s="149"/>
      <c r="P35" s="149"/>
      <c r="Q35" s="149"/>
      <c r="R35" s="149"/>
      <c r="S35" s="149"/>
      <c r="T35" s="149"/>
    </row>
    <row r="36" spans="1:20" s="74" customFormat="1" ht="18" customHeight="1">
      <c r="A36" s="77">
        <v>9</v>
      </c>
      <c r="B36" s="335" t="s">
        <v>24</v>
      </c>
      <c r="C36" s="333">
        <v>400</v>
      </c>
      <c r="D36" s="334">
        <f>+'Dramakan hosqer'!C43</f>
        <v>400</v>
      </c>
      <c r="E36" s="334">
        <f t="shared" si="0"/>
        <v>0</v>
      </c>
      <c r="F36" s="508"/>
      <c r="G36" s="156"/>
      <c r="H36" s="142"/>
      <c r="I36" s="142"/>
      <c r="J36" s="142"/>
      <c r="K36" s="142"/>
      <c r="L36" s="142"/>
      <c r="M36" s="142"/>
      <c r="N36" s="149"/>
      <c r="O36" s="149"/>
      <c r="P36" s="149"/>
      <c r="Q36" s="149"/>
      <c r="R36" s="149"/>
      <c r="S36" s="149"/>
      <c r="T36" s="149"/>
    </row>
    <row r="37" spans="1:20" s="74" customFormat="1" ht="21" customHeight="1">
      <c r="A37" s="77">
        <v>10</v>
      </c>
      <c r="B37" s="340" t="s">
        <v>77</v>
      </c>
      <c r="C37" s="333">
        <v>500</v>
      </c>
      <c r="D37" s="334">
        <f>+'Dramakan hosqer'!C44</f>
        <v>500</v>
      </c>
      <c r="E37" s="334">
        <f t="shared" si="0"/>
        <v>0</v>
      </c>
      <c r="F37" s="508"/>
      <c r="G37" s="156"/>
      <c r="H37" s="142"/>
      <c r="I37" s="142"/>
      <c r="J37" s="142"/>
      <c r="K37" s="142"/>
      <c r="L37" s="142"/>
      <c r="M37" s="142"/>
      <c r="N37" s="149"/>
      <c r="O37" s="149"/>
      <c r="P37" s="149"/>
      <c r="Q37" s="149"/>
      <c r="R37" s="149"/>
      <c r="S37" s="149"/>
      <c r="T37" s="149"/>
    </row>
    <row r="38" spans="1:20" s="74" customFormat="1" ht="18" customHeight="1">
      <c r="A38" s="77">
        <v>11</v>
      </c>
      <c r="B38" s="335" t="s">
        <v>50</v>
      </c>
      <c r="C38" s="333">
        <v>400</v>
      </c>
      <c r="D38" s="334">
        <f>+'Dramakan hosqer'!C45</f>
        <v>400</v>
      </c>
      <c r="E38" s="334">
        <f t="shared" si="0"/>
        <v>0</v>
      </c>
      <c r="F38" s="508"/>
      <c r="G38" s="156"/>
      <c r="H38" s="142"/>
      <c r="I38" s="142"/>
      <c r="J38" s="142"/>
      <c r="K38" s="142"/>
      <c r="L38" s="142"/>
      <c r="M38" s="142"/>
      <c r="N38" s="149"/>
      <c r="O38" s="149"/>
      <c r="P38" s="149"/>
      <c r="Q38" s="149"/>
      <c r="R38" s="149"/>
      <c r="S38" s="149"/>
      <c r="T38" s="149"/>
    </row>
    <row r="39" spans="1:20" s="74" customFormat="1" ht="18" customHeight="1">
      <c r="A39" s="77">
        <v>12</v>
      </c>
      <c r="B39" s="335" t="s">
        <v>121</v>
      </c>
      <c r="C39" s="333">
        <v>30</v>
      </c>
      <c r="D39" s="334">
        <f>+'Dramakan hosqer'!C46</f>
        <v>30</v>
      </c>
      <c r="E39" s="334">
        <f t="shared" si="0"/>
        <v>0</v>
      </c>
      <c r="F39" s="508"/>
      <c r="G39" s="156"/>
      <c r="H39" s="142"/>
      <c r="I39" s="142"/>
      <c r="J39" s="142"/>
      <c r="K39" s="142"/>
      <c r="L39" s="142"/>
      <c r="M39" s="142"/>
      <c r="N39" s="149"/>
      <c r="O39" s="149"/>
      <c r="P39" s="149"/>
      <c r="Q39" s="149"/>
      <c r="R39" s="149"/>
      <c r="S39" s="149"/>
      <c r="T39" s="149"/>
    </row>
    <row r="40" spans="1:20" s="74" customFormat="1" ht="18" hidden="1" customHeight="1">
      <c r="A40" s="77">
        <v>14</v>
      </c>
      <c r="B40" s="335" t="s">
        <v>122</v>
      </c>
      <c r="C40" s="333"/>
      <c r="D40" s="334">
        <f>+'Dramakan hosqer'!C47</f>
        <v>0</v>
      </c>
      <c r="E40" s="334">
        <f t="shared" si="0"/>
        <v>0</v>
      </c>
      <c r="F40" s="508"/>
      <c r="G40" s="156"/>
      <c r="H40" s="142"/>
      <c r="I40" s="142"/>
      <c r="J40" s="142"/>
      <c r="K40" s="142"/>
      <c r="L40" s="142"/>
      <c r="M40" s="142"/>
      <c r="N40" s="149"/>
      <c r="O40" s="149"/>
      <c r="P40" s="149"/>
      <c r="Q40" s="149"/>
      <c r="R40" s="149"/>
      <c r="S40" s="149"/>
      <c r="T40" s="149"/>
    </row>
    <row r="41" spans="1:20" s="74" customFormat="1" ht="18" customHeight="1">
      <c r="A41" s="77">
        <v>13</v>
      </c>
      <c r="B41" s="335" t="s">
        <v>25</v>
      </c>
      <c r="C41" s="333">
        <v>800</v>
      </c>
      <c r="D41" s="334">
        <f>+'Dramakan hosqer'!C48</f>
        <v>800</v>
      </c>
      <c r="E41" s="334">
        <f t="shared" si="0"/>
        <v>0</v>
      </c>
      <c r="F41" s="508"/>
      <c r="G41" s="156"/>
      <c r="H41" s="142"/>
      <c r="I41" s="142"/>
      <c r="J41" s="142"/>
      <c r="K41" s="142"/>
      <c r="L41" s="142"/>
      <c r="M41" s="142"/>
      <c r="N41" s="149"/>
      <c r="O41" s="149"/>
      <c r="P41" s="149"/>
      <c r="Q41" s="149"/>
      <c r="R41" s="149"/>
      <c r="S41" s="149"/>
      <c r="T41" s="149"/>
    </row>
    <row r="42" spans="1:20" s="74" customFormat="1" ht="29.25" customHeight="1">
      <c r="A42" s="77">
        <v>14</v>
      </c>
      <c r="B42" s="335" t="s">
        <v>26</v>
      </c>
      <c r="C42" s="333">
        <v>200</v>
      </c>
      <c r="D42" s="334">
        <f>+'Dramakan hosqer'!C49</f>
        <v>262</v>
      </c>
      <c r="E42" s="334">
        <f t="shared" si="0"/>
        <v>62</v>
      </c>
      <c r="F42" s="526" t="s">
        <v>274</v>
      </c>
      <c r="G42" s="156"/>
      <c r="H42" s="142"/>
      <c r="I42" s="142"/>
      <c r="J42" s="142"/>
      <c r="K42" s="142"/>
      <c r="L42" s="142"/>
      <c r="M42" s="142"/>
      <c r="N42" s="149"/>
      <c r="O42" s="149"/>
      <c r="P42" s="149"/>
      <c r="Q42" s="149"/>
      <c r="R42" s="149"/>
      <c r="S42" s="149"/>
      <c r="T42" s="149"/>
    </row>
    <row r="43" spans="1:20" s="74" customFormat="1" ht="18" customHeight="1">
      <c r="A43" s="77">
        <v>15</v>
      </c>
      <c r="B43" s="335" t="s">
        <v>69</v>
      </c>
      <c r="C43" s="333">
        <v>42</v>
      </c>
      <c r="D43" s="334">
        <f>+'Dramakan hosqer'!C50</f>
        <v>0</v>
      </c>
      <c r="E43" s="334">
        <f t="shared" si="0"/>
        <v>-42</v>
      </c>
      <c r="F43" s="508"/>
      <c r="G43" s="156"/>
      <c r="H43" s="142"/>
      <c r="I43" s="142"/>
      <c r="J43" s="142"/>
      <c r="K43" s="142"/>
      <c r="L43" s="142"/>
      <c r="M43" s="142"/>
      <c r="N43" s="149"/>
      <c r="O43" s="149"/>
      <c r="P43" s="149"/>
      <c r="Q43" s="149"/>
      <c r="R43" s="149"/>
      <c r="S43" s="149"/>
      <c r="T43" s="149"/>
    </row>
    <row r="44" spans="1:20" s="74" customFormat="1" ht="18" hidden="1" customHeight="1">
      <c r="A44" s="77">
        <v>18</v>
      </c>
      <c r="B44" s="351" t="s">
        <v>56</v>
      </c>
      <c r="C44" s="333"/>
      <c r="D44" s="334">
        <f>+'Dramakan hosqer'!C51</f>
        <v>0</v>
      </c>
      <c r="E44" s="334">
        <f t="shared" si="0"/>
        <v>0</v>
      </c>
      <c r="F44" s="508"/>
      <c r="G44" s="156"/>
      <c r="H44" s="142"/>
      <c r="I44" s="142"/>
      <c r="J44" s="142"/>
      <c r="K44" s="142"/>
      <c r="L44" s="142"/>
      <c r="M44" s="142"/>
      <c r="N44" s="149"/>
      <c r="O44" s="149"/>
      <c r="P44" s="149"/>
      <c r="Q44" s="149"/>
      <c r="R44" s="149"/>
      <c r="S44" s="149"/>
      <c r="T44" s="149"/>
    </row>
    <row r="45" spans="1:20" s="74" customFormat="1" ht="18" customHeight="1">
      <c r="A45" s="77">
        <v>16</v>
      </c>
      <c r="B45" s="351" t="s">
        <v>47</v>
      </c>
      <c r="C45" s="333">
        <v>160</v>
      </c>
      <c r="D45" s="334">
        <f>+'Dramakan hosqer'!C52</f>
        <v>160</v>
      </c>
      <c r="E45" s="334">
        <f t="shared" si="0"/>
        <v>0</v>
      </c>
      <c r="F45" s="508"/>
      <c r="G45" s="156"/>
      <c r="H45" s="142"/>
      <c r="I45" s="142"/>
      <c r="J45" s="142"/>
      <c r="K45" s="142"/>
      <c r="L45" s="142"/>
      <c r="M45" s="142"/>
      <c r="N45" s="149"/>
      <c r="O45" s="149"/>
      <c r="P45" s="149"/>
      <c r="Q45" s="149"/>
      <c r="R45" s="149"/>
      <c r="S45" s="149"/>
      <c r="T45" s="149"/>
    </row>
    <row r="46" spans="1:20" s="74" customFormat="1" ht="38.25" customHeight="1">
      <c r="A46" s="77">
        <v>17</v>
      </c>
      <c r="B46" s="351" t="s">
        <v>78</v>
      </c>
      <c r="C46" s="333">
        <v>200</v>
      </c>
      <c r="D46" s="334">
        <f>+'Dramakan hosqer'!C53</f>
        <v>200</v>
      </c>
      <c r="E46" s="334">
        <f t="shared" si="0"/>
        <v>0</v>
      </c>
      <c r="F46" s="508"/>
      <c r="G46" s="156"/>
      <c r="H46" s="142"/>
      <c r="I46" s="142"/>
      <c r="J46" s="142"/>
      <c r="K46" s="142"/>
      <c r="L46" s="142"/>
      <c r="M46" s="142"/>
      <c r="N46" s="149"/>
      <c r="O46" s="149"/>
      <c r="P46" s="149"/>
      <c r="Q46" s="149"/>
      <c r="R46" s="149"/>
      <c r="S46" s="149"/>
      <c r="T46" s="149"/>
    </row>
    <row r="47" spans="1:20" s="74" customFormat="1" ht="36.75" customHeight="1">
      <c r="A47" s="77">
        <v>18</v>
      </c>
      <c r="B47" s="351" t="s">
        <v>79</v>
      </c>
      <c r="C47" s="333">
        <v>95</v>
      </c>
      <c r="D47" s="334">
        <f>+'Dramakan hosqer'!C54</f>
        <v>95</v>
      </c>
      <c r="E47" s="334">
        <f t="shared" si="0"/>
        <v>0</v>
      </c>
      <c r="F47" s="508"/>
      <c r="G47" s="53"/>
      <c r="H47" s="142"/>
      <c r="I47" s="142"/>
      <c r="J47" s="142"/>
      <c r="K47" s="142"/>
      <c r="L47" s="142"/>
      <c r="M47" s="142"/>
      <c r="N47" s="149"/>
      <c r="O47" s="149"/>
      <c r="P47" s="149"/>
      <c r="Q47" s="149"/>
      <c r="R47" s="149"/>
      <c r="S47" s="149"/>
      <c r="T47" s="149"/>
    </row>
    <row r="48" spans="1:20" s="74" customFormat="1" ht="18" customHeight="1">
      <c r="A48" s="77">
        <v>19</v>
      </c>
      <c r="B48" s="335" t="s">
        <v>48</v>
      </c>
      <c r="C48" s="333">
        <v>6</v>
      </c>
      <c r="D48" s="334">
        <f>+'Dramakan hosqer'!C55</f>
        <v>6</v>
      </c>
      <c r="E48" s="334">
        <f t="shared" si="0"/>
        <v>0</v>
      </c>
      <c r="F48" s="508"/>
      <c r="G48" s="156"/>
      <c r="H48" s="142"/>
      <c r="I48" s="142"/>
      <c r="J48" s="142"/>
      <c r="K48" s="142"/>
      <c r="L48" s="142"/>
      <c r="M48" s="142"/>
      <c r="N48" s="149"/>
      <c r="O48" s="149"/>
      <c r="P48" s="149"/>
      <c r="Q48" s="149"/>
      <c r="R48" s="149"/>
      <c r="S48" s="149"/>
      <c r="T48" s="149"/>
    </row>
    <row r="49" spans="1:20" s="74" customFormat="1" ht="18" hidden="1" customHeight="1">
      <c r="A49" s="77">
        <v>23</v>
      </c>
      <c r="B49" s="335" t="s">
        <v>123</v>
      </c>
      <c r="C49" s="333"/>
      <c r="D49" s="334">
        <f>+'Dramakan hosqer'!C56</f>
        <v>0</v>
      </c>
      <c r="E49" s="334">
        <f t="shared" si="0"/>
        <v>0</v>
      </c>
      <c r="F49" s="508"/>
      <c r="G49" s="156"/>
      <c r="H49" s="142"/>
      <c r="I49" s="142"/>
      <c r="J49" s="142"/>
      <c r="K49" s="142"/>
      <c r="L49" s="142"/>
      <c r="M49" s="142"/>
      <c r="N49" s="149"/>
      <c r="O49" s="149"/>
      <c r="P49" s="149"/>
      <c r="Q49" s="149"/>
      <c r="R49" s="149"/>
      <c r="S49" s="149"/>
      <c r="T49" s="149"/>
    </row>
    <row r="50" spans="1:20" s="74" customFormat="1" ht="18" customHeight="1">
      <c r="A50" s="77">
        <v>20</v>
      </c>
      <c r="B50" s="335" t="s">
        <v>49</v>
      </c>
      <c r="C50" s="333">
        <v>150</v>
      </c>
      <c r="D50" s="334">
        <f>+'Dramakan hosqer'!C57</f>
        <v>150</v>
      </c>
      <c r="E50" s="334">
        <f t="shared" si="0"/>
        <v>0</v>
      </c>
      <c r="F50" s="508"/>
      <c r="G50" s="156"/>
      <c r="H50" s="142"/>
      <c r="I50" s="142"/>
      <c r="J50" s="142"/>
      <c r="K50" s="142"/>
      <c r="L50" s="142"/>
      <c r="M50" s="142"/>
      <c r="N50" s="149"/>
      <c r="O50" s="149"/>
      <c r="P50" s="149"/>
      <c r="Q50" s="149"/>
      <c r="R50" s="149"/>
      <c r="S50" s="149"/>
      <c r="T50" s="149"/>
    </row>
    <row r="51" spans="1:20" s="74" customFormat="1" ht="18" hidden="1" customHeight="1">
      <c r="A51" s="77">
        <v>25</v>
      </c>
      <c r="B51" s="335" t="s">
        <v>66</v>
      </c>
      <c r="C51" s="333"/>
      <c r="D51" s="334">
        <f>+'Dramakan hosqer'!C58</f>
        <v>0</v>
      </c>
      <c r="E51" s="334">
        <f t="shared" si="0"/>
        <v>0</v>
      </c>
      <c r="F51" s="508"/>
      <c r="G51" s="156"/>
      <c r="H51" s="142"/>
      <c r="I51" s="142"/>
      <c r="J51" s="142"/>
      <c r="K51" s="142"/>
      <c r="L51" s="142"/>
      <c r="M51" s="142"/>
      <c r="N51" s="149"/>
      <c r="O51" s="149"/>
      <c r="P51" s="149"/>
      <c r="Q51" s="149"/>
      <c r="R51" s="149"/>
      <c r="S51" s="149"/>
      <c r="T51" s="149"/>
    </row>
    <row r="52" spans="1:20" s="74" customFormat="1" ht="18" customHeight="1">
      <c r="A52" s="77">
        <v>21</v>
      </c>
      <c r="B52" s="353" t="s">
        <v>203</v>
      </c>
      <c r="C52" s="333">
        <v>150</v>
      </c>
      <c r="D52" s="334">
        <f>+'Dramakan hosqer'!C59</f>
        <v>150</v>
      </c>
      <c r="E52" s="334">
        <f t="shared" ref="E52:E53" si="1">D52-C52</f>
        <v>0</v>
      </c>
      <c r="F52" s="508"/>
      <c r="G52" s="156"/>
      <c r="H52" s="142"/>
      <c r="I52" s="142"/>
      <c r="J52" s="142"/>
      <c r="K52" s="142"/>
      <c r="L52" s="142"/>
      <c r="M52" s="142"/>
      <c r="N52" s="149"/>
      <c r="O52" s="149"/>
      <c r="P52" s="149"/>
      <c r="Q52" s="149"/>
      <c r="R52" s="149"/>
      <c r="S52" s="149"/>
      <c r="T52" s="149"/>
    </row>
    <row r="53" spans="1:20" s="74" customFormat="1" ht="18" customHeight="1">
      <c r="A53" s="77">
        <v>22</v>
      </c>
      <c r="B53" s="353" t="s">
        <v>204</v>
      </c>
      <c r="C53" s="333">
        <v>100</v>
      </c>
      <c r="D53" s="334">
        <f>+'Dramakan hosqer'!C60</f>
        <v>100</v>
      </c>
      <c r="E53" s="334">
        <f t="shared" si="1"/>
        <v>0</v>
      </c>
      <c r="F53" s="508"/>
      <c r="G53" s="156"/>
      <c r="H53" s="142"/>
      <c r="I53" s="142"/>
      <c r="J53" s="142"/>
      <c r="K53" s="142"/>
      <c r="L53" s="142"/>
      <c r="M53" s="142"/>
      <c r="N53" s="149"/>
      <c r="O53" s="149"/>
      <c r="P53" s="149"/>
      <c r="Q53" s="149"/>
      <c r="R53" s="149"/>
      <c r="S53" s="149"/>
      <c r="T53" s="149"/>
    </row>
    <row r="54" spans="1:20" s="74" customFormat="1" ht="18" hidden="1" customHeight="1">
      <c r="A54" s="77">
        <v>28</v>
      </c>
      <c r="B54" s="335" t="s">
        <v>80</v>
      </c>
      <c r="C54" s="333"/>
      <c r="D54" s="334">
        <f>+'Dramakan hosqer'!C61</f>
        <v>0</v>
      </c>
      <c r="E54" s="334">
        <f t="shared" si="0"/>
        <v>0</v>
      </c>
      <c r="F54" s="508"/>
      <c r="G54" s="156"/>
      <c r="H54" s="142"/>
      <c r="I54" s="142"/>
      <c r="J54" s="142"/>
      <c r="K54" s="142"/>
      <c r="L54" s="142"/>
      <c r="M54" s="142"/>
      <c r="N54" s="149"/>
      <c r="O54" s="149"/>
      <c r="P54" s="149"/>
      <c r="Q54" s="149"/>
      <c r="R54" s="149"/>
      <c r="S54" s="149"/>
      <c r="T54" s="149"/>
    </row>
    <row r="55" spans="1:20" s="74" customFormat="1" ht="18" customHeight="1">
      <c r="A55" s="77">
        <v>23</v>
      </c>
      <c r="B55" s="335" t="s">
        <v>136</v>
      </c>
      <c r="C55" s="333">
        <v>200</v>
      </c>
      <c r="D55" s="334">
        <f>+'Dramakan hosqer'!C62</f>
        <v>200</v>
      </c>
      <c r="E55" s="334">
        <f t="shared" si="0"/>
        <v>0</v>
      </c>
      <c r="F55" s="508"/>
      <c r="G55" s="156"/>
      <c r="H55" s="142"/>
      <c r="I55" s="142"/>
      <c r="J55" s="142"/>
      <c r="K55" s="142"/>
      <c r="L55" s="142"/>
      <c r="M55" s="142"/>
      <c r="N55" s="149"/>
      <c r="O55" s="149"/>
      <c r="P55" s="149"/>
      <c r="Q55" s="149"/>
      <c r="R55" s="149"/>
      <c r="S55" s="149"/>
      <c r="T55" s="149"/>
    </row>
    <row r="56" spans="1:20" s="74" customFormat="1" ht="18" customHeight="1">
      <c r="A56" s="77">
        <v>24</v>
      </c>
      <c r="B56" s="338" t="str">
        <f>+'Dramakan hosqer'!B63</f>
        <v>Քիմ մաքրման ծառայության գծով</v>
      </c>
      <c r="C56" s="333">
        <v>100</v>
      </c>
      <c r="D56" s="333">
        <f>+'Dramakan hosqer'!C63</f>
        <v>100</v>
      </c>
      <c r="E56" s="333">
        <f>D56-C56</f>
        <v>0</v>
      </c>
      <c r="F56" s="508"/>
      <c r="G56" s="156"/>
      <c r="H56" s="142"/>
      <c r="I56" s="142"/>
      <c r="J56" s="142"/>
      <c r="K56" s="142"/>
      <c r="L56" s="142"/>
      <c r="M56" s="142"/>
      <c r="N56" s="149"/>
      <c r="O56" s="149"/>
      <c r="P56" s="149"/>
      <c r="Q56" s="149"/>
      <c r="R56" s="149"/>
      <c r="S56" s="149"/>
      <c r="T56" s="149"/>
    </row>
    <row r="57" spans="1:20" s="74" customFormat="1" ht="18" customHeight="1">
      <c r="A57" s="77">
        <v>25</v>
      </c>
      <c r="B57" s="338" t="s">
        <v>264</v>
      </c>
      <c r="C57" s="333">
        <v>50</v>
      </c>
      <c r="D57" s="333">
        <v>50</v>
      </c>
      <c r="E57" s="333">
        <f t="shared" ref="E57:E62" si="2">D57-C57</f>
        <v>0</v>
      </c>
      <c r="F57" s="508"/>
      <c r="G57" s="156"/>
      <c r="H57" s="142"/>
      <c r="I57" s="142"/>
      <c r="J57" s="142"/>
      <c r="K57" s="142"/>
      <c r="L57" s="142"/>
      <c r="M57" s="142"/>
      <c r="N57" s="149"/>
      <c r="O57" s="149"/>
      <c r="P57" s="149"/>
      <c r="Q57" s="149"/>
      <c r="R57" s="149"/>
      <c r="S57" s="149"/>
      <c r="T57" s="149"/>
    </row>
    <row r="58" spans="1:20" s="74" customFormat="1" ht="18" customHeight="1">
      <c r="A58" s="77">
        <v>26</v>
      </c>
      <c r="B58" s="338" t="s">
        <v>265</v>
      </c>
      <c r="C58" s="333">
        <v>500</v>
      </c>
      <c r="D58" s="333">
        <v>0</v>
      </c>
      <c r="E58" s="333">
        <f t="shared" si="2"/>
        <v>-500</v>
      </c>
      <c r="F58" s="508"/>
      <c r="G58" s="156"/>
      <c r="H58" s="142"/>
      <c r="I58" s="142"/>
      <c r="J58" s="142"/>
      <c r="K58" s="142"/>
      <c r="L58" s="142"/>
      <c r="M58" s="142"/>
      <c r="N58" s="149"/>
      <c r="O58" s="149"/>
      <c r="P58" s="149"/>
      <c r="Q58" s="149"/>
      <c r="R58" s="149"/>
      <c r="S58" s="149"/>
      <c r="T58" s="149"/>
    </row>
    <row r="59" spans="1:20" s="74" customFormat="1" ht="18" hidden="1" customHeight="1">
      <c r="A59" s="77"/>
      <c r="B59" s="338"/>
      <c r="C59" s="333"/>
      <c r="D59" s="333"/>
      <c r="E59" s="333">
        <f t="shared" si="2"/>
        <v>0</v>
      </c>
      <c r="F59" s="508"/>
      <c r="G59" s="156"/>
      <c r="H59" s="142"/>
      <c r="I59" s="142"/>
      <c r="J59" s="142"/>
      <c r="K59" s="142"/>
      <c r="L59" s="142"/>
      <c r="M59" s="142"/>
      <c r="N59" s="149"/>
      <c r="O59" s="149"/>
      <c r="P59" s="149"/>
      <c r="Q59" s="149"/>
      <c r="R59" s="149"/>
      <c r="S59" s="149"/>
      <c r="T59" s="149"/>
    </row>
    <row r="60" spans="1:20" s="74" customFormat="1" ht="18" customHeight="1">
      <c r="A60" s="77">
        <v>27</v>
      </c>
      <c r="B60" s="338" t="s">
        <v>279</v>
      </c>
      <c r="C60" s="333"/>
      <c r="D60" s="333">
        <v>200</v>
      </c>
      <c r="E60" s="333">
        <f t="shared" si="2"/>
        <v>200</v>
      </c>
      <c r="F60" s="508"/>
      <c r="G60" s="156"/>
      <c r="H60" s="142"/>
      <c r="I60" s="142"/>
      <c r="J60" s="142"/>
      <c r="K60" s="142"/>
      <c r="L60" s="142"/>
      <c r="M60" s="142"/>
      <c r="N60" s="149"/>
      <c r="O60" s="149"/>
      <c r="P60" s="149"/>
      <c r="Q60" s="149"/>
      <c r="R60" s="149"/>
      <c r="S60" s="149"/>
      <c r="T60" s="149"/>
    </row>
    <row r="61" spans="1:20" s="74" customFormat="1" ht="38.25" customHeight="1">
      <c r="A61" s="77">
        <v>28</v>
      </c>
      <c r="B61" s="338" t="s">
        <v>283</v>
      </c>
      <c r="C61" s="333"/>
      <c r="D61" s="333">
        <v>200</v>
      </c>
      <c r="E61" s="333">
        <f t="shared" si="2"/>
        <v>200</v>
      </c>
      <c r="F61" s="529" t="s">
        <v>282</v>
      </c>
      <c r="G61" s="156"/>
      <c r="H61" s="142"/>
      <c r="I61" s="142"/>
      <c r="J61" s="142"/>
      <c r="K61" s="142"/>
      <c r="L61" s="142"/>
      <c r="M61" s="142"/>
      <c r="N61" s="149"/>
      <c r="O61" s="149"/>
      <c r="P61" s="149"/>
      <c r="Q61" s="149"/>
      <c r="R61" s="149"/>
      <c r="S61" s="149"/>
      <c r="T61" s="149"/>
    </row>
    <row r="62" spans="1:20" s="74" customFormat="1" ht="18" customHeight="1">
      <c r="A62" s="77">
        <v>29</v>
      </c>
      <c r="B62" s="338" t="s">
        <v>267</v>
      </c>
      <c r="C62" s="333">
        <v>42</v>
      </c>
      <c r="D62" s="333">
        <v>42</v>
      </c>
      <c r="E62" s="333">
        <f t="shared" si="2"/>
        <v>0</v>
      </c>
      <c r="F62" s="508"/>
      <c r="G62" s="156"/>
      <c r="H62" s="142"/>
      <c r="I62" s="142"/>
      <c r="J62" s="142"/>
      <c r="K62" s="142"/>
      <c r="L62" s="142"/>
      <c r="M62" s="142"/>
      <c r="N62" s="149"/>
      <c r="O62" s="149"/>
      <c r="P62" s="149"/>
      <c r="Q62" s="149"/>
      <c r="R62" s="149"/>
      <c r="S62" s="149"/>
      <c r="T62" s="149"/>
    </row>
    <row r="63" spans="1:20" s="74" customFormat="1" ht="48" customHeight="1">
      <c r="A63" s="77">
        <v>30</v>
      </c>
      <c r="B63" s="338" t="str">
        <f>+'Dramakan hosqer'!B69</f>
        <v>Տրանսպորտային ծառայության գծով</v>
      </c>
      <c r="C63" s="333">
        <v>100</v>
      </c>
      <c r="D63" s="333">
        <f>+'Dramakan hosqer'!C69</f>
        <v>350</v>
      </c>
      <c r="E63" s="333">
        <f>D63-C63</f>
        <v>250</v>
      </c>
      <c r="F63" s="529" t="s">
        <v>278</v>
      </c>
      <c r="G63" s="128" t="s">
        <v>207</v>
      </c>
      <c r="H63" s="142"/>
      <c r="I63" s="142"/>
      <c r="J63" s="142"/>
      <c r="K63" s="142"/>
      <c r="L63" s="142"/>
      <c r="M63" s="142"/>
      <c r="N63" s="149"/>
      <c r="O63" s="149"/>
      <c r="P63" s="149"/>
      <c r="Q63" s="149"/>
      <c r="R63" s="149"/>
      <c r="S63" s="149"/>
      <c r="T63" s="149"/>
    </row>
    <row r="64" spans="1:20" s="74" customFormat="1" ht="36.75" hidden="1" customHeight="1">
      <c r="A64" s="77">
        <v>32</v>
      </c>
      <c r="B64" s="341" t="s">
        <v>37</v>
      </c>
      <c r="C64" s="334">
        <f>SUM(C65:C67)</f>
        <v>0</v>
      </c>
      <c r="D64" s="334">
        <f>SUM(D65:D67)</f>
        <v>0</v>
      </c>
      <c r="E64" s="333">
        <f>D64-C64</f>
        <v>0</v>
      </c>
      <c r="F64" s="508"/>
      <c r="G64" s="156"/>
      <c r="H64" s="142"/>
      <c r="I64" s="142"/>
      <c r="J64" s="142"/>
      <c r="K64" s="142"/>
      <c r="L64" s="142"/>
      <c r="M64" s="142"/>
      <c r="N64" s="149"/>
      <c r="O64" s="149"/>
      <c r="P64" s="149"/>
      <c r="Q64" s="149"/>
      <c r="R64" s="149"/>
      <c r="S64" s="149"/>
      <c r="T64" s="149"/>
    </row>
    <row r="65" spans="1:20" s="193" customFormat="1" ht="18" hidden="1" customHeight="1">
      <c r="A65" s="15">
        <v>32.1</v>
      </c>
      <c r="B65" s="206" t="s">
        <v>38</v>
      </c>
      <c r="C65" s="313"/>
      <c r="D65" s="347">
        <f>+'Dramakan hosqer'!C71</f>
        <v>0</v>
      </c>
      <c r="E65" s="313">
        <f>D65-C65</f>
        <v>0</v>
      </c>
      <c r="F65" s="509"/>
      <c r="G65" s="207"/>
      <c r="H65" s="208"/>
      <c r="I65" s="208"/>
      <c r="J65" s="208"/>
      <c r="K65" s="208"/>
      <c r="L65" s="208"/>
      <c r="M65" s="208"/>
      <c r="N65" s="209"/>
      <c r="O65" s="209"/>
      <c r="P65" s="209"/>
      <c r="Q65" s="209"/>
      <c r="R65" s="209"/>
      <c r="S65" s="209"/>
      <c r="T65" s="209"/>
    </row>
    <row r="66" spans="1:20" s="193" customFormat="1" ht="18.75" hidden="1" customHeight="1">
      <c r="A66" s="15">
        <v>32.200000000000003</v>
      </c>
      <c r="B66" s="206" t="s">
        <v>51</v>
      </c>
      <c r="C66" s="313"/>
      <c r="D66" s="347">
        <f>+'Dramakan hosqer'!C72</f>
        <v>0</v>
      </c>
      <c r="E66" s="347">
        <f t="shared" si="0"/>
        <v>0</v>
      </c>
      <c r="F66" s="509"/>
      <c r="G66" s="210"/>
      <c r="H66" s="208"/>
      <c r="I66" s="208"/>
      <c r="J66" s="208"/>
      <c r="K66" s="208"/>
      <c r="L66" s="208"/>
      <c r="M66" s="208"/>
      <c r="N66" s="209"/>
      <c r="O66" s="209"/>
      <c r="P66" s="209"/>
      <c r="Q66" s="209"/>
      <c r="R66" s="209"/>
      <c r="S66" s="209"/>
      <c r="T66" s="209"/>
    </row>
    <row r="67" spans="1:20" s="193" customFormat="1" ht="18" hidden="1" customHeight="1">
      <c r="A67" s="15">
        <v>32.299999999999997</v>
      </c>
      <c r="B67" s="211" t="s">
        <v>87</v>
      </c>
      <c r="C67" s="313"/>
      <c r="D67" s="347">
        <f>+'Dramakan hosqer'!C73</f>
        <v>0</v>
      </c>
      <c r="E67" s="347">
        <f t="shared" si="0"/>
        <v>0</v>
      </c>
      <c r="F67" s="509"/>
      <c r="G67" s="210"/>
      <c r="H67" s="208"/>
      <c r="I67" s="208"/>
      <c r="J67" s="208"/>
      <c r="K67" s="208"/>
      <c r="L67" s="208"/>
      <c r="M67" s="208"/>
      <c r="N67" s="209"/>
      <c r="O67" s="209"/>
      <c r="P67" s="209"/>
      <c r="Q67" s="209"/>
      <c r="R67" s="209"/>
      <c r="S67" s="209"/>
      <c r="T67" s="209"/>
    </row>
    <row r="68" spans="1:20" s="74" customFormat="1" ht="18" customHeight="1">
      <c r="A68" s="89">
        <v>31</v>
      </c>
      <c r="B68" s="341" t="s">
        <v>39</v>
      </c>
      <c r="C68" s="333">
        <v>566.5</v>
      </c>
      <c r="D68" s="334">
        <f>+'Dramakan hosqer'!C74</f>
        <v>566.5</v>
      </c>
      <c r="E68" s="334">
        <f t="shared" si="0"/>
        <v>0</v>
      </c>
      <c r="F68" s="508"/>
      <c r="G68" s="156"/>
      <c r="H68" s="142"/>
      <c r="I68" s="142"/>
      <c r="J68" s="142"/>
      <c r="K68" s="142"/>
      <c r="L68" s="142"/>
      <c r="M68" s="142"/>
      <c r="N68" s="149"/>
      <c r="O68" s="149"/>
      <c r="P68" s="149"/>
      <c r="Q68" s="149"/>
      <c r="R68" s="149"/>
      <c r="S68" s="149"/>
      <c r="T68" s="149"/>
    </row>
    <row r="69" spans="1:20" s="74" customFormat="1" ht="18" hidden="1" customHeight="1">
      <c r="A69" s="89">
        <v>34</v>
      </c>
      <c r="B69" s="342" t="s">
        <v>88</v>
      </c>
      <c r="C69" s="333"/>
      <c r="D69" s="334">
        <f>+'Dramakan hosqer'!C75</f>
        <v>0</v>
      </c>
      <c r="E69" s="334">
        <f t="shared" si="0"/>
        <v>0</v>
      </c>
      <c r="F69" s="508"/>
      <c r="G69" s="135" t="s">
        <v>230</v>
      </c>
      <c r="H69" s="142"/>
      <c r="I69" s="142"/>
      <c r="J69" s="142"/>
      <c r="K69" s="142"/>
      <c r="L69" s="142"/>
      <c r="M69" s="142"/>
      <c r="N69" s="149"/>
      <c r="O69" s="149"/>
      <c r="P69" s="149"/>
      <c r="Q69" s="149"/>
      <c r="R69" s="149"/>
      <c r="S69" s="149"/>
      <c r="T69" s="149"/>
    </row>
    <row r="70" spans="1:20" s="74" customFormat="1" ht="21.75" customHeight="1">
      <c r="A70" s="205" t="s">
        <v>59</v>
      </c>
      <c r="B70" s="14" t="s">
        <v>62</v>
      </c>
      <c r="C70" s="343">
        <f>+C71+C79</f>
        <v>435</v>
      </c>
      <c r="D70" s="343">
        <f>+D71+D79</f>
        <v>585</v>
      </c>
      <c r="E70" s="343">
        <f t="shared" si="0"/>
        <v>150</v>
      </c>
      <c r="F70" s="507"/>
      <c r="G70" s="156"/>
      <c r="H70" s="142"/>
      <c r="I70" s="142"/>
      <c r="J70" s="142"/>
      <c r="K70" s="142"/>
      <c r="L70" s="142"/>
      <c r="M70" s="142"/>
      <c r="N70" s="149"/>
      <c r="O70" s="149"/>
      <c r="P70" s="149"/>
      <c r="Q70" s="149"/>
      <c r="R70" s="149"/>
      <c r="S70" s="149"/>
      <c r="T70" s="149"/>
    </row>
    <row r="71" spans="1:20" s="74" customFormat="1" ht="24" customHeight="1">
      <c r="A71" s="89">
        <v>1</v>
      </c>
      <c r="B71" s="344" t="s">
        <v>92</v>
      </c>
      <c r="C71" s="334">
        <f>SUM(C72:C78)</f>
        <v>435</v>
      </c>
      <c r="D71" s="334">
        <f>SUM(D72:D78)</f>
        <v>585</v>
      </c>
      <c r="E71" s="334">
        <f t="shared" si="0"/>
        <v>150</v>
      </c>
      <c r="F71" s="508"/>
      <c r="G71" s="156"/>
      <c r="H71" s="142"/>
      <c r="I71" s="142"/>
      <c r="J71" s="142"/>
      <c r="K71" s="142"/>
      <c r="L71" s="142"/>
      <c r="M71" s="142"/>
      <c r="N71" s="149"/>
      <c r="O71" s="149"/>
      <c r="P71" s="149"/>
      <c r="Q71" s="149"/>
      <c r="R71" s="149"/>
      <c r="S71" s="149"/>
      <c r="T71" s="149"/>
    </row>
    <row r="72" spans="1:20" s="74" customFormat="1" ht="18" customHeight="1">
      <c r="A72" s="89">
        <v>1.1000000000000001</v>
      </c>
      <c r="B72" s="345" t="s">
        <v>89</v>
      </c>
      <c r="C72" s="333">
        <v>220</v>
      </c>
      <c r="D72" s="334">
        <f>+'Dramakan hosqer'!C78</f>
        <v>215</v>
      </c>
      <c r="E72" s="334">
        <f t="shared" ref="E72:E86" si="3">D72-C72</f>
        <v>-5</v>
      </c>
      <c r="F72" s="508"/>
      <c r="G72" s="156"/>
      <c r="H72" s="142"/>
      <c r="I72" s="142"/>
      <c r="J72" s="142"/>
      <c r="K72" s="142"/>
      <c r="L72" s="142"/>
      <c r="M72" s="142"/>
      <c r="N72" s="149"/>
      <c r="O72" s="149"/>
      <c r="P72" s="149"/>
      <c r="Q72" s="149"/>
      <c r="R72" s="149"/>
      <c r="S72" s="149"/>
      <c r="T72" s="149"/>
    </row>
    <row r="73" spans="1:20" s="74" customFormat="1" ht="17.25" hidden="1" customHeight="1">
      <c r="A73" s="89">
        <v>1.2</v>
      </c>
      <c r="B73" s="345" t="s">
        <v>90</v>
      </c>
      <c r="C73" s="333"/>
      <c r="D73" s="334">
        <f>+'Dramakan hosqer'!C79</f>
        <v>0</v>
      </c>
      <c r="E73" s="334">
        <f>D73-C73</f>
        <v>0</v>
      </c>
      <c r="F73" s="508"/>
      <c r="G73" s="156"/>
      <c r="H73" s="142"/>
      <c r="I73" s="142"/>
      <c r="J73" s="142"/>
      <c r="K73" s="142"/>
      <c r="L73" s="142"/>
      <c r="M73" s="142"/>
      <c r="N73" s="149"/>
      <c r="O73" s="149"/>
      <c r="P73" s="149"/>
      <c r="Q73" s="149"/>
      <c r="R73" s="149"/>
      <c r="S73" s="149"/>
      <c r="T73" s="149"/>
    </row>
    <row r="74" spans="1:20" s="74" customFormat="1" ht="18" customHeight="1">
      <c r="A74" s="89">
        <v>1.2</v>
      </c>
      <c r="B74" s="345" t="s">
        <v>91</v>
      </c>
      <c r="C74" s="333">
        <v>40</v>
      </c>
      <c r="D74" s="334">
        <f>+'Dramakan hosqer'!C80</f>
        <v>100</v>
      </c>
      <c r="E74" s="334">
        <f t="shared" si="3"/>
        <v>60</v>
      </c>
      <c r="F74" s="508"/>
      <c r="G74" s="156"/>
      <c r="H74" s="142"/>
      <c r="I74" s="142"/>
      <c r="J74" s="142"/>
      <c r="K74" s="142"/>
      <c r="L74" s="142"/>
      <c r="M74" s="142"/>
      <c r="N74" s="149"/>
      <c r="O74" s="149"/>
      <c r="P74" s="149"/>
      <c r="Q74" s="149"/>
      <c r="R74" s="149"/>
      <c r="S74" s="149"/>
      <c r="T74" s="149"/>
    </row>
    <row r="75" spans="1:20" s="74" customFormat="1" ht="18" customHeight="1">
      <c r="A75" s="89">
        <v>1.3</v>
      </c>
      <c r="B75" s="345" t="s">
        <v>205</v>
      </c>
      <c r="C75" s="333">
        <v>175</v>
      </c>
      <c r="D75" s="334">
        <f>+'Dramakan hosqer'!C81</f>
        <v>270</v>
      </c>
      <c r="E75" s="334">
        <f t="shared" ref="E75" si="4">D75-C75</f>
        <v>95</v>
      </c>
      <c r="F75" s="508" t="s">
        <v>281</v>
      </c>
      <c r="G75" s="156"/>
      <c r="H75" s="142"/>
      <c r="I75" s="142"/>
      <c r="J75" s="142"/>
      <c r="K75" s="142"/>
      <c r="L75" s="142"/>
      <c r="M75" s="142"/>
      <c r="N75" s="149"/>
      <c r="O75" s="149"/>
      <c r="P75" s="149"/>
      <c r="Q75" s="149"/>
      <c r="R75" s="149"/>
      <c r="S75" s="149"/>
      <c r="T75" s="149"/>
    </row>
    <row r="76" spans="1:20" s="74" customFormat="1" ht="18" hidden="1" customHeight="1">
      <c r="A76" s="89">
        <v>1.5</v>
      </c>
      <c r="B76" s="345" t="s">
        <v>67</v>
      </c>
      <c r="C76" s="333"/>
      <c r="D76" s="334">
        <f>+'Dramakan hosqer'!C82</f>
        <v>0</v>
      </c>
      <c r="E76" s="334">
        <f t="shared" si="3"/>
        <v>0</v>
      </c>
      <c r="F76" s="508"/>
      <c r="G76" s="156"/>
      <c r="H76" s="142"/>
      <c r="I76" s="142"/>
      <c r="J76" s="142"/>
      <c r="K76" s="142"/>
      <c r="L76" s="142"/>
      <c r="M76" s="142"/>
      <c r="N76" s="149"/>
      <c r="O76" s="149"/>
      <c r="P76" s="149"/>
      <c r="Q76" s="149"/>
      <c r="R76" s="149"/>
      <c r="S76" s="149"/>
      <c r="T76" s="149"/>
    </row>
    <row r="77" spans="1:20" s="74" customFormat="1" ht="18" hidden="1" customHeight="1">
      <c r="A77" s="89">
        <v>1.6</v>
      </c>
      <c r="B77" s="346" t="s">
        <v>68</v>
      </c>
      <c r="C77" s="333"/>
      <c r="D77" s="333">
        <f>+'Dramakan hosqer'!C83</f>
        <v>0</v>
      </c>
      <c r="E77" s="333">
        <f>D77-C77</f>
        <v>0</v>
      </c>
      <c r="F77" s="508"/>
      <c r="G77" s="156"/>
      <c r="H77" s="142"/>
      <c r="I77" s="142"/>
      <c r="J77" s="142"/>
      <c r="K77" s="142"/>
      <c r="L77" s="142"/>
      <c r="M77" s="142"/>
      <c r="N77" s="149"/>
      <c r="O77" s="149"/>
      <c r="P77" s="149"/>
      <c r="Q77" s="149"/>
      <c r="R77" s="149"/>
      <c r="S77" s="149"/>
      <c r="T77" s="149"/>
    </row>
    <row r="78" spans="1:20" s="90" customFormat="1" ht="18" hidden="1" customHeight="1">
      <c r="A78" s="89">
        <v>1.7</v>
      </c>
      <c r="B78" s="346">
        <f>+'Dramakan hosqer'!B84</f>
        <v>0</v>
      </c>
      <c r="C78" s="333"/>
      <c r="D78" s="333">
        <f>+'Dramakan hosqer'!C84</f>
        <v>0</v>
      </c>
      <c r="E78" s="333">
        <f t="shared" ref="E78" si="5">D78-C78</f>
        <v>0</v>
      </c>
      <c r="F78" s="508"/>
      <c r="G78" s="72" t="s">
        <v>206</v>
      </c>
      <c r="H78" s="142"/>
      <c r="I78" s="142"/>
      <c r="J78" s="142"/>
      <c r="K78" s="142"/>
      <c r="L78" s="142"/>
      <c r="M78" s="142"/>
      <c r="N78" s="149"/>
      <c r="O78" s="149"/>
      <c r="P78" s="149"/>
      <c r="Q78" s="149"/>
      <c r="R78" s="149"/>
      <c r="S78" s="149"/>
      <c r="T78" s="149"/>
    </row>
    <row r="79" spans="1:20" s="90" customFormat="1" ht="39.75" hidden="1" customHeight="1">
      <c r="A79" s="89">
        <v>2</v>
      </c>
      <c r="B79" s="345" t="s">
        <v>93</v>
      </c>
      <c r="C79" s="334">
        <f>SUM(C80:C82)</f>
        <v>0</v>
      </c>
      <c r="D79" s="334">
        <f>SUM(D80:D82)</f>
        <v>0</v>
      </c>
      <c r="E79" s="333">
        <f>D79-C79</f>
        <v>0</v>
      </c>
      <c r="F79" s="508"/>
      <c r="G79" s="128"/>
      <c r="H79" s="142"/>
      <c r="I79" s="142"/>
      <c r="J79" s="142"/>
      <c r="K79" s="142"/>
      <c r="L79" s="142"/>
      <c r="M79" s="142"/>
      <c r="N79" s="149"/>
      <c r="O79" s="149"/>
      <c r="P79" s="149"/>
      <c r="Q79" s="149"/>
      <c r="R79" s="149"/>
      <c r="S79" s="149"/>
      <c r="T79" s="149"/>
    </row>
    <row r="80" spans="1:20" s="116" customFormat="1" ht="18.75" hidden="1" customHeight="1">
      <c r="A80" s="89">
        <v>2.1</v>
      </c>
      <c r="B80" s="344" t="s">
        <v>64</v>
      </c>
      <c r="C80" s="333"/>
      <c r="D80" s="334">
        <f>+'Dramakan hosqer'!C86</f>
        <v>0</v>
      </c>
      <c r="E80" s="334">
        <f t="shared" si="3"/>
        <v>0</v>
      </c>
      <c r="F80" s="508"/>
      <c r="G80" s="218"/>
      <c r="H80" s="133"/>
      <c r="I80" s="124"/>
      <c r="J80" s="124"/>
      <c r="K80" s="124"/>
      <c r="L80" s="124"/>
      <c r="M80" s="124"/>
      <c r="N80" s="124"/>
      <c r="O80" s="115"/>
      <c r="P80" s="115"/>
      <c r="Q80" s="115"/>
    </row>
    <row r="81" spans="1:20" s="74" customFormat="1" ht="19.5" hidden="1" customHeight="1">
      <c r="A81" s="89">
        <v>2.2000000000000002</v>
      </c>
      <c r="B81" s="344" t="s">
        <v>63</v>
      </c>
      <c r="C81" s="333"/>
      <c r="D81" s="334">
        <f>+'Dramakan hosqer'!C87</f>
        <v>0</v>
      </c>
      <c r="E81" s="334">
        <f t="shared" si="3"/>
        <v>0</v>
      </c>
      <c r="F81" s="508"/>
      <c r="G81" s="156"/>
      <c r="H81" s="142"/>
      <c r="I81" s="142"/>
      <c r="J81" s="142"/>
      <c r="K81" s="142"/>
      <c r="L81" s="142"/>
      <c r="M81" s="142"/>
      <c r="N81" s="149"/>
      <c r="O81" s="149"/>
      <c r="P81" s="149"/>
      <c r="Q81" s="149"/>
      <c r="R81" s="149"/>
      <c r="S81" s="149"/>
      <c r="T81" s="149"/>
    </row>
    <row r="82" spans="1:20" s="74" customFormat="1" ht="18" hidden="1" customHeight="1">
      <c r="A82" s="89">
        <v>2.2999999999999998</v>
      </c>
      <c r="B82" s="344" t="s">
        <v>52</v>
      </c>
      <c r="C82" s="333"/>
      <c r="D82" s="334">
        <f>+'Dramakan hosqer'!C88</f>
        <v>0</v>
      </c>
      <c r="E82" s="334">
        <f t="shared" si="3"/>
        <v>0</v>
      </c>
      <c r="F82" s="508"/>
      <c r="G82" s="156"/>
      <c r="H82" s="142"/>
      <c r="I82" s="142"/>
      <c r="J82" s="142"/>
      <c r="K82" s="142"/>
      <c r="L82" s="142"/>
      <c r="M82" s="142"/>
      <c r="N82" s="149"/>
      <c r="O82" s="149"/>
      <c r="P82" s="149"/>
      <c r="Q82" s="149"/>
      <c r="R82" s="149"/>
      <c r="S82" s="149"/>
      <c r="T82" s="149"/>
    </row>
    <row r="83" spans="1:20" s="74" customFormat="1" ht="38.25" hidden="1" customHeight="1">
      <c r="A83" s="205" t="s">
        <v>60</v>
      </c>
      <c r="B83" s="14" t="s">
        <v>133</v>
      </c>
      <c r="C83" s="343">
        <f>SUM(C84:C85)</f>
        <v>0</v>
      </c>
      <c r="D83" s="343">
        <f>SUM(D84:D85)</f>
        <v>0</v>
      </c>
      <c r="E83" s="343">
        <f t="shared" si="3"/>
        <v>0</v>
      </c>
      <c r="F83" s="507"/>
      <c r="G83" s="156"/>
      <c r="H83" s="142"/>
      <c r="I83" s="142"/>
      <c r="J83" s="142"/>
      <c r="K83" s="142"/>
      <c r="L83" s="142"/>
      <c r="M83" s="142"/>
      <c r="N83" s="149"/>
      <c r="O83" s="149"/>
      <c r="P83" s="149"/>
      <c r="Q83" s="149"/>
      <c r="R83" s="149"/>
      <c r="S83" s="149"/>
      <c r="T83" s="149"/>
    </row>
    <row r="84" spans="1:20" s="74" customFormat="1" ht="18" hidden="1" customHeight="1">
      <c r="A84" s="89">
        <v>1</v>
      </c>
      <c r="B84" s="339" t="str">
        <f>+'Dramakan hosqer'!B90</f>
        <v>Աշխատավարձի գծով</v>
      </c>
      <c r="C84" s="333"/>
      <c r="D84" s="333">
        <f>+'Dramakan hosqer'!C90</f>
        <v>0</v>
      </c>
      <c r="E84" s="333">
        <f>D84-C84</f>
        <v>0</v>
      </c>
      <c r="F84" s="508"/>
      <c r="G84" s="156"/>
      <c r="H84" s="142"/>
      <c r="I84" s="142"/>
      <c r="J84" s="142"/>
      <c r="K84" s="142"/>
      <c r="L84" s="142"/>
      <c r="M84" s="142"/>
      <c r="N84" s="149"/>
      <c r="O84" s="149"/>
      <c r="P84" s="149"/>
      <c r="Q84" s="149"/>
      <c r="R84" s="149"/>
      <c r="S84" s="149"/>
      <c r="T84" s="149"/>
    </row>
    <row r="85" spans="1:20" s="88" customFormat="1" ht="18" hidden="1" customHeight="1">
      <c r="A85" s="89">
        <v>2</v>
      </c>
      <c r="B85" s="339">
        <f>+'Dramakan hosqer'!B91</f>
        <v>0</v>
      </c>
      <c r="C85" s="333"/>
      <c r="D85" s="333">
        <f>+'Dramakan hosqer'!C91</f>
        <v>0</v>
      </c>
      <c r="E85" s="333">
        <f>D85-C85</f>
        <v>0</v>
      </c>
      <c r="F85" s="508"/>
      <c r="G85" s="128"/>
      <c r="H85" s="127"/>
      <c r="I85" s="127"/>
      <c r="J85" s="127"/>
      <c r="K85" s="127"/>
      <c r="L85" s="127"/>
      <c r="M85" s="127"/>
      <c r="N85" s="122"/>
      <c r="O85" s="122"/>
      <c r="P85" s="122"/>
      <c r="Q85" s="122"/>
      <c r="R85" s="122"/>
      <c r="S85" s="122"/>
      <c r="T85" s="122"/>
    </row>
    <row r="86" spans="1:20" s="44" customFormat="1" ht="43.5" customHeight="1">
      <c r="A86" s="13" t="s">
        <v>40</v>
      </c>
      <c r="B86" s="14" t="s">
        <v>41</v>
      </c>
      <c r="C86" s="343">
        <f>C6+C7-C20</f>
        <v>380.59999999997672</v>
      </c>
      <c r="D86" s="343">
        <f>D6+D7-D20</f>
        <v>1747.1999999999825</v>
      </c>
      <c r="E86" s="343">
        <f t="shared" si="3"/>
        <v>1366.6000000000058</v>
      </c>
      <c r="F86" s="507"/>
      <c r="G86" s="159"/>
      <c r="H86" s="145"/>
      <c r="I86" s="145"/>
      <c r="J86" s="145"/>
      <c r="K86" s="145"/>
      <c r="L86" s="145"/>
      <c r="M86" s="145"/>
      <c r="N86" s="151"/>
      <c r="O86" s="151"/>
      <c r="P86" s="151"/>
      <c r="Q86" s="151"/>
      <c r="R86" s="151"/>
      <c r="S86" s="151"/>
      <c r="T86" s="151"/>
    </row>
    <row r="87" spans="1:20" s="23" customFormat="1" ht="46.5" customHeight="1">
      <c r="A87" s="40"/>
      <c r="B87" s="21"/>
      <c r="C87" s="40"/>
      <c r="D87" s="40"/>
      <c r="E87" s="40"/>
      <c r="F87" s="510"/>
      <c r="G87" s="154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3" customFormat="1" ht="25.5" customHeight="1">
      <c r="B88" s="19" t="s">
        <v>2</v>
      </c>
      <c r="C88" s="21"/>
      <c r="D88" s="564" t="str">
        <f>+'Ekamut-caxs'!C76</f>
        <v>Ս.Սուքիասյան</v>
      </c>
      <c r="E88" s="561"/>
      <c r="F88" s="511"/>
      <c r="G88" s="154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ht="13.5" customHeight="1">
      <c r="A89" s="23"/>
      <c r="B89" s="23" t="s">
        <v>4</v>
      </c>
      <c r="C89" s="23"/>
      <c r="D89" s="563" t="s">
        <v>97</v>
      </c>
      <c r="E89" s="563"/>
      <c r="F89" s="512"/>
    </row>
    <row r="90" spans="1:20" s="20" customFormat="1" ht="22.5" customHeight="1">
      <c r="A90" s="21"/>
      <c r="B90" s="44" t="s">
        <v>6</v>
      </c>
      <c r="C90" s="21"/>
      <c r="D90" s="561" t="str">
        <f>+'Ekamut-caxs'!C78</f>
        <v>Ռ.Յայլոյան</v>
      </c>
      <c r="E90" s="561"/>
      <c r="F90" s="511"/>
      <c r="G90" s="152"/>
      <c r="H90" s="138"/>
      <c r="I90" s="138"/>
      <c r="J90" s="138"/>
      <c r="K90" s="138"/>
      <c r="L90" s="138"/>
      <c r="M90" s="138"/>
      <c r="N90" s="146"/>
      <c r="O90" s="146"/>
      <c r="P90" s="146"/>
      <c r="Q90" s="146"/>
      <c r="R90" s="146"/>
      <c r="S90" s="146"/>
      <c r="T90" s="146"/>
    </row>
    <row r="91" spans="1:20" s="20" customFormat="1" ht="12" customHeight="1">
      <c r="A91" s="21"/>
      <c r="B91" s="21"/>
      <c r="C91" s="21"/>
      <c r="D91" s="563" t="s">
        <v>97</v>
      </c>
      <c r="E91" s="563"/>
      <c r="F91" s="512"/>
      <c r="G91" s="152"/>
      <c r="H91" s="138"/>
      <c r="I91" s="138"/>
      <c r="J91" s="138"/>
      <c r="K91" s="138"/>
      <c r="L91" s="138"/>
      <c r="M91" s="138"/>
      <c r="N91" s="146"/>
      <c r="O91" s="146"/>
      <c r="P91" s="146"/>
      <c r="Q91" s="146"/>
      <c r="R91" s="146"/>
      <c r="S91" s="146"/>
      <c r="T91" s="146"/>
    </row>
    <row r="92" spans="1:20" s="20" customFormat="1">
      <c r="A92" s="21"/>
      <c r="B92" s="194" t="s">
        <v>1</v>
      </c>
      <c r="C92" s="21"/>
      <c r="D92" s="21"/>
      <c r="E92" s="21"/>
      <c r="F92" s="513"/>
      <c r="G92" s="152"/>
      <c r="H92" s="138"/>
      <c r="I92" s="138"/>
      <c r="J92" s="138"/>
      <c r="K92" s="138"/>
      <c r="L92" s="138"/>
      <c r="M92" s="138"/>
      <c r="N92" s="146"/>
      <c r="O92" s="146"/>
      <c r="P92" s="146"/>
      <c r="Q92" s="146"/>
      <c r="R92" s="146"/>
      <c r="S92" s="146"/>
      <c r="T92" s="146"/>
    </row>
    <row r="93" spans="1:20" s="20" customFormat="1">
      <c r="F93" s="24"/>
      <c r="G93" s="152"/>
      <c r="H93" s="138"/>
      <c r="I93" s="138"/>
      <c r="J93" s="138"/>
      <c r="K93" s="138"/>
      <c r="L93" s="138"/>
      <c r="M93" s="138"/>
      <c r="N93" s="146"/>
      <c r="O93" s="146"/>
      <c r="P93" s="146"/>
      <c r="Q93" s="146"/>
      <c r="R93" s="146"/>
      <c r="S93" s="146"/>
      <c r="T93" s="146"/>
    </row>
    <row r="94" spans="1:20" s="20" customFormat="1">
      <c r="F94" s="24"/>
      <c r="G94" s="152"/>
      <c r="H94" s="138"/>
      <c r="I94" s="138"/>
      <c r="J94" s="138"/>
      <c r="K94" s="138"/>
      <c r="L94" s="138"/>
      <c r="M94" s="138"/>
      <c r="N94" s="146"/>
      <c r="O94" s="146"/>
      <c r="P94" s="146"/>
      <c r="Q94" s="146"/>
      <c r="R94" s="146"/>
      <c r="S94" s="146"/>
      <c r="T94" s="146"/>
    </row>
    <row r="95" spans="1:20" s="20" customFormat="1">
      <c r="F95" s="24"/>
      <c r="G95" s="152"/>
      <c r="H95" s="138"/>
      <c r="I95" s="138"/>
      <c r="J95" s="138"/>
      <c r="K95" s="138"/>
      <c r="L95" s="138"/>
      <c r="M95" s="138"/>
      <c r="N95" s="146"/>
      <c r="O95" s="146"/>
      <c r="P95" s="146"/>
      <c r="Q95" s="146"/>
      <c r="R95" s="146"/>
      <c r="S95" s="146"/>
      <c r="T95" s="146"/>
    </row>
    <row r="96" spans="1:20" s="20" customFormat="1">
      <c r="F96" s="24"/>
      <c r="G96" s="152"/>
      <c r="H96" s="138"/>
      <c r="I96" s="138"/>
      <c r="J96" s="138"/>
      <c r="K96" s="138"/>
      <c r="L96" s="138"/>
      <c r="M96" s="138"/>
      <c r="N96" s="146"/>
      <c r="O96" s="146"/>
      <c r="P96" s="146"/>
      <c r="Q96" s="146"/>
      <c r="R96" s="146"/>
      <c r="S96" s="146"/>
      <c r="T96" s="146"/>
    </row>
    <row r="97" spans="6:20" s="20" customFormat="1">
      <c r="F97" s="24"/>
      <c r="G97" s="152"/>
      <c r="H97" s="138"/>
      <c r="I97" s="138"/>
      <c r="J97" s="138"/>
      <c r="K97" s="138"/>
      <c r="L97" s="138"/>
      <c r="M97" s="138"/>
      <c r="N97" s="146"/>
      <c r="O97" s="146"/>
      <c r="P97" s="146"/>
      <c r="Q97" s="146"/>
      <c r="R97" s="146"/>
      <c r="S97" s="146"/>
      <c r="T97" s="146"/>
    </row>
    <row r="98" spans="6:20" s="20" customFormat="1">
      <c r="F98" s="24"/>
      <c r="G98" s="152"/>
      <c r="H98" s="138"/>
      <c r="I98" s="138"/>
      <c r="J98" s="138"/>
      <c r="K98" s="138"/>
      <c r="L98" s="138"/>
      <c r="M98" s="138"/>
      <c r="N98" s="146"/>
      <c r="O98" s="146"/>
      <c r="P98" s="146"/>
      <c r="Q98" s="146"/>
      <c r="R98" s="146"/>
      <c r="S98" s="146"/>
      <c r="T98" s="146"/>
    </row>
    <row r="99" spans="6:20" s="20" customFormat="1">
      <c r="F99" s="24"/>
      <c r="G99" s="152"/>
      <c r="H99" s="138"/>
      <c r="I99" s="138"/>
      <c r="J99" s="138"/>
      <c r="K99" s="138"/>
      <c r="L99" s="138"/>
      <c r="M99" s="138"/>
      <c r="N99" s="146"/>
      <c r="O99" s="146"/>
      <c r="P99" s="146"/>
      <c r="Q99" s="146"/>
      <c r="R99" s="146"/>
      <c r="S99" s="146"/>
      <c r="T99" s="146"/>
    </row>
    <row r="100" spans="6:20" s="20" customFormat="1">
      <c r="F100" s="24"/>
      <c r="G100" s="152"/>
      <c r="H100" s="138"/>
      <c r="I100" s="138"/>
      <c r="J100" s="138"/>
      <c r="K100" s="138"/>
      <c r="L100" s="138"/>
      <c r="M100" s="138"/>
      <c r="N100" s="146"/>
      <c r="O100" s="146"/>
      <c r="P100" s="146"/>
      <c r="Q100" s="146"/>
      <c r="R100" s="146"/>
      <c r="S100" s="146"/>
      <c r="T100" s="146"/>
    </row>
    <row r="101" spans="6:20" s="20" customFormat="1">
      <c r="F101" s="24"/>
      <c r="G101" s="152"/>
      <c r="H101" s="138"/>
      <c r="I101" s="138"/>
      <c r="J101" s="138"/>
      <c r="K101" s="138"/>
      <c r="L101" s="138"/>
      <c r="M101" s="138"/>
      <c r="N101" s="146"/>
      <c r="O101" s="146"/>
      <c r="P101" s="146"/>
      <c r="Q101" s="146"/>
      <c r="R101" s="146"/>
      <c r="S101" s="146"/>
      <c r="T101" s="146"/>
    </row>
    <row r="102" spans="6:20" s="20" customFormat="1">
      <c r="F102" s="24"/>
      <c r="G102" s="152"/>
      <c r="H102" s="138"/>
      <c r="I102" s="138"/>
      <c r="J102" s="138"/>
      <c r="K102" s="138"/>
      <c r="L102" s="138"/>
      <c r="M102" s="138"/>
      <c r="N102" s="146"/>
      <c r="O102" s="146"/>
      <c r="P102" s="146"/>
      <c r="Q102" s="146"/>
      <c r="R102" s="146"/>
      <c r="S102" s="146"/>
      <c r="T102" s="146"/>
    </row>
    <row r="103" spans="6:20" s="20" customFormat="1">
      <c r="F103" s="24"/>
      <c r="G103" s="152"/>
      <c r="H103" s="138"/>
      <c r="I103" s="138"/>
      <c r="J103" s="138"/>
      <c r="K103" s="138"/>
      <c r="L103" s="138"/>
      <c r="M103" s="138"/>
      <c r="N103" s="146"/>
      <c r="O103" s="146"/>
      <c r="P103" s="146"/>
      <c r="Q103" s="146"/>
      <c r="R103" s="146"/>
      <c r="S103" s="146"/>
      <c r="T103" s="146"/>
    </row>
    <row r="104" spans="6:20" s="20" customFormat="1">
      <c r="F104" s="24"/>
      <c r="G104" s="152"/>
      <c r="H104" s="138"/>
      <c r="I104" s="138"/>
      <c r="J104" s="138"/>
      <c r="K104" s="138"/>
      <c r="L104" s="138"/>
      <c r="M104" s="138"/>
      <c r="N104" s="146"/>
      <c r="O104" s="146"/>
      <c r="P104" s="146"/>
      <c r="Q104" s="146"/>
      <c r="R104" s="146"/>
      <c r="S104" s="146"/>
      <c r="T104" s="146"/>
    </row>
    <row r="105" spans="6:20" s="20" customFormat="1">
      <c r="F105" s="24"/>
      <c r="G105" s="152"/>
      <c r="H105" s="138"/>
      <c r="I105" s="138"/>
      <c r="J105" s="138"/>
      <c r="K105" s="138"/>
      <c r="L105" s="138"/>
      <c r="M105" s="138"/>
      <c r="N105" s="146"/>
      <c r="O105" s="146"/>
      <c r="P105" s="146"/>
      <c r="Q105" s="146"/>
      <c r="R105" s="146"/>
      <c r="S105" s="146"/>
      <c r="T105" s="146"/>
    </row>
    <row r="106" spans="6:20" s="20" customFormat="1">
      <c r="F106" s="24"/>
      <c r="G106" s="152"/>
      <c r="H106" s="138"/>
      <c r="I106" s="138"/>
      <c r="J106" s="138"/>
      <c r="K106" s="138"/>
      <c r="L106" s="138"/>
      <c r="M106" s="138"/>
      <c r="N106" s="146"/>
      <c r="O106" s="146"/>
      <c r="P106" s="146"/>
      <c r="Q106" s="146"/>
      <c r="R106" s="146"/>
      <c r="S106" s="146"/>
      <c r="T106" s="146"/>
    </row>
    <row r="107" spans="6:20" s="20" customFormat="1">
      <c r="F107" s="24"/>
      <c r="G107" s="152"/>
      <c r="H107" s="138"/>
      <c r="I107" s="138"/>
      <c r="J107" s="138"/>
      <c r="K107" s="138"/>
      <c r="L107" s="138"/>
      <c r="M107" s="138"/>
      <c r="N107" s="146"/>
      <c r="O107" s="146"/>
      <c r="P107" s="146"/>
      <c r="Q107" s="146"/>
      <c r="R107" s="146"/>
      <c r="S107" s="146"/>
      <c r="T107" s="146"/>
    </row>
    <row r="108" spans="6:20" s="20" customFormat="1">
      <c r="F108" s="24"/>
      <c r="G108" s="152"/>
      <c r="H108" s="138"/>
      <c r="I108" s="138"/>
      <c r="J108" s="138"/>
      <c r="K108" s="138"/>
      <c r="L108" s="138"/>
      <c r="M108" s="138"/>
      <c r="N108" s="146"/>
      <c r="O108" s="146"/>
      <c r="P108" s="146"/>
      <c r="Q108" s="146"/>
      <c r="R108" s="146"/>
      <c r="S108" s="146"/>
      <c r="T108" s="146"/>
    </row>
    <row r="109" spans="6:20" s="20" customFormat="1">
      <c r="F109" s="24"/>
      <c r="G109" s="152"/>
      <c r="H109" s="138"/>
      <c r="I109" s="138"/>
      <c r="J109" s="138"/>
      <c r="K109" s="138"/>
      <c r="L109" s="138"/>
      <c r="M109" s="138"/>
      <c r="N109" s="146"/>
      <c r="O109" s="146"/>
      <c r="P109" s="146"/>
      <c r="Q109" s="146"/>
      <c r="R109" s="146"/>
      <c r="S109" s="146"/>
      <c r="T109" s="146"/>
    </row>
    <row r="110" spans="6:20" s="20" customFormat="1">
      <c r="F110" s="24"/>
      <c r="G110" s="152"/>
      <c r="H110" s="138"/>
      <c r="I110" s="138"/>
      <c r="J110" s="138"/>
      <c r="K110" s="138"/>
      <c r="L110" s="138"/>
      <c r="M110" s="138"/>
      <c r="N110" s="146"/>
      <c r="O110" s="146"/>
      <c r="P110" s="146"/>
      <c r="Q110" s="146"/>
      <c r="R110" s="146"/>
      <c r="S110" s="146"/>
      <c r="T110" s="146"/>
    </row>
    <row r="111" spans="6:20" s="20" customFormat="1">
      <c r="F111" s="24"/>
      <c r="G111" s="152"/>
      <c r="H111" s="138"/>
      <c r="I111" s="138"/>
      <c r="J111" s="138"/>
      <c r="K111" s="138"/>
      <c r="L111" s="138"/>
      <c r="M111" s="138"/>
      <c r="N111" s="146"/>
      <c r="O111" s="146"/>
      <c r="P111" s="146"/>
      <c r="Q111" s="146"/>
      <c r="R111" s="146"/>
      <c r="S111" s="146"/>
      <c r="T111" s="146"/>
    </row>
    <row r="112" spans="6:20" s="20" customFormat="1">
      <c r="F112" s="24"/>
      <c r="G112" s="152"/>
      <c r="H112" s="138"/>
      <c r="I112" s="138"/>
      <c r="J112" s="138"/>
      <c r="K112" s="138"/>
      <c r="L112" s="138"/>
      <c r="M112" s="138"/>
      <c r="N112" s="146"/>
      <c r="O112" s="146"/>
      <c r="P112" s="146"/>
      <c r="Q112" s="146"/>
      <c r="R112" s="146"/>
      <c r="S112" s="146"/>
      <c r="T112" s="146"/>
    </row>
    <row r="113" spans="6:20" s="20" customFormat="1">
      <c r="F113" s="24"/>
      <c r="G113" s="152"/>
      <c r="H113" s="138"/>
      <c r="I113" s="138"/>
      <c r="J113" s="138"/>
      <c r="K113" s="138"/>
      <c r="L113" s="138"/>
      <c r="M113" s="138"/>
      <c r="N113" s="146"/>
      <c r="O113" s="146"/>
      <c r="P113" s="146"/>
      <c r="Q113" s="146"/>
      <c r="R113" s="146"/>
      <c r="S113" s="146"/>
      <c r="T113" s="146"/>
    </row>
    <row r="114" spans="6:20" s="20" customFormat="1">
      <c r="F114" s="24"/>
      <c r="G114" s="152"/>
      <c r="H114" s="138"/>
      <c r="I114" s="138"/>
      <c r="J114" s="138"/>
      <c r="K114" s="138"/>
      <c r="L114" s="138"/>
      <c r="M114" s="138"/>
      <c r="N114" s="146"/>
      <c r="O114" s="146"/>
      <c r="P114" s="146"/>
      <c r="Q114" s="146"/>
      <c r="R114" s="146"/>
      <c r="S114" s="146"/>
      <c r="T114" s="146"/>
    </row>
    <row r="115" spans="6:20" s="20" customFormat="1">
      <c r="F115" s="24"/>
      <c r="G115" s="152"/>
      <c r="H115" s="138"/>
      <c r="I115" s="138"/>
      <c r="J115" s="138"/>
      <c r="K115" s="138"/>
      <c r="L115" s="138"/>
      <c r="M115" s="138"/>
      <c r="N115" s="146"/>
      <c r="O115" s="146"/>
      <c r="P115" s="146"/>
      <c r="Q115" s="146"/>
      <c r="R115" s="146"/>
      <c r="S115" s="146"/>
      <c r="T115" s="146"/>
    </row>
    <row r="116" spans="6:20" s="20" customFormat="1">
      <c r="F116" s="24"/>
      <c r="G116" s="152"/>
      <c r="H116" s="138"/>
      <c r="I116" s="138"/>
      <c r="J116" s="138"/>
      <c r="K116" s="138"/>
      <c r="L116" s="138"/>
      <c r="M116" s="138"/>
      <c r="N116" s="146"/>
      <c r="O116" s="146"/>
      <c r="P116" s="146"/>
      <c r="Q116" s="146"/>
      <c r="R116" s="146"/>
      <c r="S116" s="146"/>
      <c r="T116" s="146"/>
    </row>
    <row r="117" spans="6:20" s="20" customFormat="1">
      <c r="F117" s="24"/>
      <c r="G117" s="152"/>
      <c r="H117" s="138"/>
      <c r="I117" s="138"/>
      <c r="J117" s="138"/>
      <c r="K117" s="138"/>
      <c r="L117" s="138"/>
      <c r="M117" s="138"/>
      <c r="N117" s="146"/>
      <c r="O117" s="146"/>
      <c r="P117" s="146"/>
      <c r="Q117" s="146"/>
      <c r="R117" s="146"/>
      <c r="S117" s="146"/>
      <c r="T117" s="146"/>
    </row>
    <row r="118" spans="6:20" s="20" customFormat="1">
      <c r="F118" s="24"/>
      <c r="G118" s="152"/>
      <c r="H118" s="138"/>
      <c r="I118" s="138"/>
      <c r="J118" s="138"/>
      <c r="K118" s="138"/>
      <c r="L118" s="138"/>
      <c r="M118" s="138"/>
      <c r="N118" s="146"/>
      <c r="O118" s="146"/>
      <c r="P118" s="146"/>
      <c r="Q118" s="146"/>
      <c r="R118" s="146"/>
      <c r="S118" s="146"/>
      <c r="T118" s="146"/>
    </row>
    <row r="119" spans="6:20" s="20" customFormat="1">
      <c r="F119" s="24"/>
      <c r="G119" s="152"/>
      <c r="H119" s="138"/>
      <c r="I119" s="138"/>
      <c r="J119" s="138"/>
      <c r="K119" s="138"/>
      <c r="L119" s="138"/>
      <c r="M119" s="138"/>
      <c r="N119" s="146"/>
      <c r="O119" s="146"/>
      <c r="P119" s="146"/>
      <c r="Q119" s="146"/>
      <c r="R119" s="146"/>
      <c r="S119" s="146"/>
      <c r="T119" s="146"/>
    </row>
    <row r="120" spans="6:20" s="20" customFormat="1">
      <c r="F120" s="24"/>
      <c r="G120" s="152"/>
      <c r="H120" s="138"/>
      <c r="I120" s="138"/>
      <c r="J120" s="138"/>
      <c r="K120" s="138"/>
      <c r="L120" s="138"/>
      <c r="M120" s="138"/>
      <c r="N120" s="146"/>
      <c r="O120" s="146"/>
      <c r="P120" s="146"/>
      <c r="Q120" s="146"/>
      <c r="R120" s="146"/>
      <c r="S120" s="146"/>
      <c r="T120" s="146"/>
    </row>
    <row r="121" spans="6:20" s="20" customFormat="1">
      <c r="F121" s="24"/>
      <c r="G121" s="152"/>
      <c r="H121" s="138"/>
      <c r="I121" s="138"/>
      <c r="J121" s="138"/>
      <c r="K121" s="138"/>
      <c r="L121" s="138"/>
      <c r="M121" s="138"/>
      <c r="N121" s="146"/>
      <c r="O121" s="146"/>
      <c r="P121" s="146"/>
      <c r="Q121" s="146"/>
      <c r="R121" s="146"/>
      <c r="S121" s="146"/>
      <c r="T121" s="146"/>
    </row>
    <row r="122" spans="6:20" s="20" customFormat="1">
      <c r="F122" s="24"/>
      <c r="G122" s="152"/>
      <c r="H122" s="138"/>
      <c r="I122" s="138"/>
      <c r="J122" s="138"/>
      <c r="K122" s="138"/>
      <c r="L122" s="138"/>
      <c r="M122" s="138"/>
      <c r="N122" s="146"/>
      <c r="O122" s="146"/>
      <c r="P122" s="146"/>
      <c r="Q122" s="146"/>
      <c r="R122" s="146"/>
      <c r="S122" s="146"/>
      <c r="T122" s="146"/>
    </row>
    <row r="123" spans="6:20" s="20" customFormat="1">
      <c r="F123" s="24"/>
      <c r="G123" s="152"/>
      <c r="H123" s="138"/>
      <c r="I123" s="138"/>
      <c r="J123" s="138"/>
      <c r="K123" s="138"/>
      <c r="L123" s="138"/>
      <c r="M123" s="138"/>
      <c r="N123" s="146"/>
      <c r="O123" s="146"/>
      <c r="P123" s="146"/>
      <c r="Q123" s="146"/>
      <c r="R123" s="146"/>
      <c r="S123" s="146"/>
      <c r="T123" s="146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91:E91"/>
    <mergeCell ref="D88:E88"/>
    <mergeCell ref="D89:E89"/>
    <mergeCell ref="D90:E90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B62" sqref="B62"/>
    </sheetView>
  </sheetViews>
  <sheetFormatPr defaultColWidth="9.109375" defaultRowHeight="15"/>
  <cols>
    <col min="1" max="1" width="4.88671875" style="161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1" customFormat="1" ht="22.5" customHeight="1">
      <c r="A1" s="571" t="s">
        <v>71</v>
      </c>
      <c r="B1" s="571"/>
      <c r="C1" s="571"/>
      <c r="D1" s="571"/>
      <c r="E1" s="571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</row>
    <row r="2" spans="1:22" s="252" customFormat="1" ht="33" customHeight="1">
      <c r="A2" s="572" t="str">
        <f>+'Ekamut-caxs'!A8:D8</f>
        <v xml:space="preserve">«Երևանի Ղ.Սարյանի անվան արվեստի դպրոց» ՀՈԱԿ-ի </v>
      </c>
      <c r="B2" s="573"/>
      <c r="C2" s="573"/>
      <c r="D2" s="573"/>
      <c r="E2" s="57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2" customFormat="1" ht="24" customHeight="1">
      <c r="A3" s="574" t="s">
        <v>138</v>
      </c>
      <c r="B3" s="574"/>
      <c r="C3" s="574"/>
      <c r="D3" s="574"/>
      <c r="E3" s="57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6" customFormat="1" ht="16.5" customHeight="1">
      <c r="A4" s="575" t="s">
        <v>242</v>
      </c>
      <c r="B4" s="575"/>
      <c r="C4" s="575"/>
      <c r="D4" s="575"/>
      <c r="E4" s="575"/>
      <c r="F4" s="253"/>
      <c r="G4" s="254"/>
      <c r="H4" s="254"/>
      <c r="I4" s="254"/>
      <c r="J4" s="254"/>
      <c r="K4" s="254"/>
      <c r="L4" s="254"/>
      <c r="M4" s="255"/>
      <c r="N4" s="255"/>
      <c r="O4" s="255"/>
      <c r="P4" s="255"/>
      <c r="Q4" s="255"/>
      <c r="R4" s="255"/>
      <c r="S4" s="255"/>
      <c r="T4" s="255"/>
      <c r="U4" s="255"/>
      <c r="V4" s="255"/>
    </row>
    <row r="5" spans="1:22" ht="13.5" customHeight="1">
      <c r="A5" s="257"/>
      <c r="B5" s="258"/>
      <c r="C5" s="258"/>
      <c r="D5" s="259"/>
      <c r="E5" s="259" t="s">
        <v>129</v>
      </c>
    </row>
    <row r="6" spans="1:22" s="264" customFormat="1" ht="56.25" customHeight="1">
      <c r="A6" s="260" t="s">
        <v>3</v>
      </c>
      <c r="B6" s="261" t="s">
        <v>139</v>
      </c>
      <c r="C6" s="260" t="s">
        <v>140</v>
      </c>
      <c r="D6" s="260" t="s">
        <v>141</v>
      </c>
      <c r="E6" s="262" t="s">
        <v>142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</row>
    <row r="7" spans="1:22" s="162" customFormat="1" ht="21.75" customHeight="1">
      <c r="A7" s="566" t="s">
        <v>143</v>
      </c>
      <c r="B7" s="567"/>
      <c r="C7" s="567"/>
      <c r="D7" s="291"/>
      <c r="E7" s="29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3" customFormat="1" ht="21.75" customHeight="1">
      <c r="A8" s="265">
        <v>1</v>
      </c>
      <c r="B8" s="266" t="s">
        <v>144</v>
      </c>
      <c r="C8" s="265"/>
      <c r="D8" s="267">
        <f>SUM(D9:D29)</f>
        <v>0</v>
      </c>
      <c r="E8" s="26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69">
        <v>1.1000000000000001</v>
      </c>
      <c r="B9" s="270" t="s">
        <v>145</v>
      </c>
      <c r="C9" s="269" t="s">
        <v>146</v>
      </c>
      <c r="D9" s="32"/>
      <c r="E9" s="32"/>
    </row>
    <row r="10" spans="1:22" ht="27" customHeight="1">
      <c r="A10" s="269">
        <v>1.2</v>
      </c>
      <c r="B10" s="270" t="s">
        <v>147</v>
      </c>
      <c r="C10" s="269" t="s">
        <v>148</v>
      </c>
      <c r="D10" s="32"/>
      <c r="E10" s="32"/>
    </row>
    <row r="11" spans="1:22" ht="27" customHeight="1">
      <c r="A11" s="269">
        <v>1.3</v>
      </c>
      <c r="B11" s="270" t="s">
        <v>149</v>
      </c>
      <c r="C11" s="269" t="s">
        <v>150</v>
      </c>
      <c r="D11" s="32"/>
      <c r="E11" s="32"/>
    </row>
    <row r="12" spans="1:22" ht="27" customHeight="1">
      <c r="A12" s="269">
        <v>1.4</v>
      </c>
      <c r="B12" s="271" t="s">
        <v>151</v>
      </c>
      <c r="C12" s="272" t="s">
        <v>152</v>
      </c>
      <c r="D12" s="32"/>
      <c r="E12" s="32"/>
    </row>
    <row r="13" spans="1:22" ht="27" customHeight="1">
      <c r="A13" s="269">
        <v>1.5</v>
      </c>
      <c r="B13" s="271"/>
      <c r="C13" s="269" t="s">
        <v>153</v>
      </c>
      <c r="D13" s="32"/>
      <c r="E13" s="32"/>
    </row>
    <row r="14" spans="1:22" ht="18" customHeight="1">
      <c r="A14" s="269">
        <v>1.6</v>
      </c>
      <c r="B14" s="270" t="s">
        <v>212</v>
      </c>
      <c r="C14" s="269" t="s">
        <v>154</v>
      </c>
      <c r="D14" s="32"/>
      <c r="E14" s="32"/>
    </row>
    <row r="15" spans="1:22" ht="33.75" customHeight="1">
      <c r="A15" s="269">
        <v>1.7</v>
      </c>
      <c r="B15" s="271"/>
      <c r="C15" s="269" t="s">
        <v>177</v>
      </c>
      <c r="D15" s="32"/>
      <c r="E15" s="32"/>
    </row>
    <row r="16" spans="1:22" ht="22.5" customHeight="1">
      <c r="A16" s="269">
        <v>1.8</v>
      </c>
      <c r="B16" s="271"/>
      <c r="C16" s="273" t="s">
        <v>176</v>
      </c>
      <c r="D16" s="32"/>
      <c r="E16" s="32"/>
    </row>
    <row r="17" spans="1:22" ht="18" customHeight="1">
      <c r="A17" s="269">
        <v>1.9</v>
      </c>
      <c r="B17" s="271"/>
      <c r="C17" s="273"/>
      <c r="D17" s="32"/>
      <c r="E17" s="32"/>
    </row>
    <row r="18" spans="1:22" ht="18" customHeight="1">
      <c r="A18" s="274">
        <v>2</v>
      </c>
      <c r="B18" s="271"/>
      <c r="C18" s="273"/>
      <c r="D18" s="32"/>
      <c r="E18" s="32"/>
    </row>
    <row r="19" spans="1:22" ht="18" customHeight="1">
      <c r="A19" s="269">
        <v>2.1</v>
      </c>
      <c r="B19" s="271"/>
      <c r="C19" s="273"/>
      <c r="D19" s="32"/>
      <c r="E19" s="32"/>
    </row>
    <row r="20" spans="1:22" ht="18" customHeight="1">
      <c r="A20" s="269">
        <v>2.2000000000000002</v>
      </c>
      <c r="B20" s="271"/>
      <c r="C20" s="273"/>
      <c r="D20" s="32"/>
      <c r="E20" s="32"/>
    </row>
    <row r="21" spans="1:22" ht="18" customHeight="1">
      <c r="A21" s="269">
        <v>2.2999999999999998</v>
      </c>
      <c r="B21" s="271"/>
      <c r="C21" s="273"/>
      <c r="D21" s="32"/>
      <c r="E21" s="32"/>
    </row>
    <row r="22" spans="1:22" ht="27.75" customHeight="1">
      <c r="A22" s="269">
        <v>2.4</v>
      </c>
      <c r="B22" s="271"/>
      <c r="C22" s="273"/>
      <c r="D22" s="32"/>
      <c r="E22" s="32"/>
    </row>
    <row r="23" spans="1:22" ht="27.75" customHeight="1">
      <c r="A23" s="269">
        <v>2.5</v>
      </c>
      <c r="B23" s="271" t="s">
        <v>155</v>
      </c>
      <c r="C23" s="269" t="s">
        <v>38</v>
      </c>
      <c r="D23" s="32"/>
      <c r="E23" s="32"/>
    </row>
    <row r="24" spans="1:22" ht="27.75" customHeight="1">
      <c r="A24" s="269">
        <v>2.6</v>
      </c>
      <c r="B24" s="271" t="s">
        <v>155</v>
      </c>
      <c r="C24" s="269" t="s">
        <v>51</v>
      </c>
      <c r="D24" s="32"/>
      <c r="E24" s="32"/>
    </row>
    <row r="25" spans="1:22" ht="27.75" customHeight="1">
      <c r="A25" s="269">
        <v>2.7</v>
      </c>
      <c r="B25" s="271" t="s">
        <v>155</v>
      </c>
      <c r="C25" s="269" t="s">
        <v>156</v>
      </c>
      <c r="D25" s="32"/>
      <c r="E25" s="32"/>
    </row>
    <row r="26" spans="1:22" ht="27.75" customHeight="1">
      <c r="A26" s="269">
        <v>2.8</v>
      </c>
      <c r="B26" s="271" t="s">
        <v>155</v>
      </c>
      <c r="C26" s="269" t="s">
        <v>157</v>
      </c>
      <c r="D26" s="32"/>
      <c r="E26" s="32"/>
    </row>
    <row r="27" spans="1:22" ht="27" customHeight="1">
      <c r="A27" s="269">
        <v>2.9</v>
      </c>
      <c r="B27" s="270" t="s">
        <v>158</v>
      </c>
      <c r="C27" s="269" t="s">
        <v>159</v>
      </c>
      <c r="D27" s="32"/>
      <c r="E27" s="32"/>
    </row>
    <row r="28" spans="1:22" ht="26.25" customHeight="1">
      <c r="A28" s="275">
        <v>2.1</v>
      </c>
      <c r="B28" s="271" t="s">
        <v>160</v>
      </c>
      <c r="C28" s="269" t="s">
        <v>161</v>
      </c>
      <c r="D28" s="32"/>
      <c r="E28" s="32"/>
    </row>
    <row r="29" spans="1:22" ht="26.25" customHeight="1">
      <c r="A29" s="275">
        <v>2.11</v>
      </c>
      <c r="B29" s="271"/>
      <c r="C29" s="273" t="s">
        <v>162</v>
      </c>
      <c r="D29" s="32"/>
      <c r="E29" s="32"/>
    </row>
    <row r="30" spans="1:22" s="277" customFormat="1" ht="34.5" customHeight="1">
      <c r="A30" s="265">
        <v>2</v>
      </c>
      <c r="B30" s="276" t="s">
        <v>163</v>
      </c>
      <c r="C30" s="265"/>
      <c r="D30" s="267">
        <f>SUM(D31:D33)</f>
        <v>0</v>
      </c>
      <c r="E30" s="26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69">
        <v>2.1</v>
      </c>
      <c r="B31" s="271"/>
      <c r="C31" s="269" t="s">
        <v>164</v>
      </c>
      <c r="D31" s="32"/>
      <c r="E31" s="32"/>
    </row>
    <row r="32" spans="1:22" ht="21" customHeight="1">
      <c r="A32" s="269">
        <v>2.2000000000000002</v>
      </c>
      <c r="B32" s="271" t="s">
        <v>165</v>
      </c>
      <c r="C32" s="269" t="s">
        <v>166</v>
      </c>
      <c r="D32" s="32"/>
      <c r="E32" s="32"/>
    </row>
    <row r="33" spans="1:22" ht="26.25" customHeight="1">
      <c r="A33" s="269">
        <v>2.2999999999999998</v>
      </c>
      <c r="B33" s="271" t="s">
        <v>165</v>
      </c>
      <c r="C33" s="269" t="s">
        <v>167</v>
      </c>
      <c r="D33" s="32"/>
      <c r="E33" s="278"/>
    </row>
    <row r="34" spans="1:22" s="283" customFormat="1" ht="21.75" customHeight="1">
      <c r="A34" s="76"/>
      <c r="B34" s="279" t="s">
        <v>73</v>
      </c>
      <c r="C34" s="280"/>
      <c r="D34" s="281">
        <f>D8+D30</f>
        <v>0</v>
      </c>
      <c r="E34" s="282"/>
      <c r="F34" s="250"/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</row>
    <row r="35" spans="1:22" s="252" customFormat="1" ht="33.75" customHeight="1">
      <c r="A35" s="566" t="s">
        <v>168</v>
      </c>
      <c r="B35" s="567"/>
      <c r="C35" s="567"/>
      <c r="D35" s="291"/>
      <c r="E35" s="29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69">
        <v>1.1000000000000001</v>
      </c>
      <c r="B36" s="270" t="s">
        <v>145</v>
      </c>
      <c r="C36" s="269" t="s">
        <v>146</v>
      </c>
      <c r="D36" s="375">
        <v>397.8</v>
      </c>
      <c r="E36" s="32" t="s">
        <v>275</v>
      </c>
    </row>
    <row r="37" spans="1:22" ht="21" customHeight="1">
      <c r="A37" s="269">
        <v>1.2</v>
      </c>
      <c r="B37" s="270" t="s">
        <v>147</v>
      </c>
      <c r="C37" s="269" t="s">
        <v>148</v>
      </c>
      <c r="D37" s="375">
        <v>107.8</v>
      </c>
      <c r="E37" s="32" t="s">
        <v>275</v>
      </c>
    </row>
    <row r="38" spans="1:22" ht="21" customHeight="1">
      <c r="A38" s="269">
        <v>1.3</v>
      </c>
      <c r="B38" s="270" t="s">
        <v>149</v>
      </c>
      <c r="C38" s="269" t="s">
        <v>150</v>
      </c>
      <c r="D38" s="32">
        <v>6.7</v>
      </c>
      <c r="E38" s="32" t="s">
        <v>275</v>
      </c>
    </row>
    <row r="39" spans="1:22" ht="21" customHeight="1">
      <c r="A39" s="269">
        <v>1.4</v>
      </c>
      <c r="B39" s="271" t="s">
        <v>151</v>
      </c>
      <c r="C39" s="272" t="s">
        <v>152</v>
      </c>
      <c r="D39" s="32"/>
      <c r="E39" s="32"/>
    </row>
    <row r="40" spans="1:22" ht="21" customHeight="1">
      <c r="A40" s="269">
        <v>1.5</v>
      </c>
      <c r="B40" s="271"/>
      <c r="C40" s="269" t="s">
        <v>153</v>
      </c>
      <c r="D40" s="32"/>
      <c r="E40" s="32"/>
    </row>
    <row r="41" spans="1:22" ht="20.25" customHeight="1">
      <c r="A41" s="269">
        <v>1.6</v>
      </c>
      <c r="B41" s="270" t="s">
        <v>212</v>
      </c>
      <c r="C41" s="269" t="s">
        <v>154</v>
      </c>
      <c r="D41" s="32">
        <v>21.9</v>
      </c>
      <c r="E41" s="32" t="s">
        <v>275</v>
      </c>
    </row>
    <row r="42" spans="1:22" ht="33.75" customHeight="1">
      <c r="A42" s="269">
        <v>1.7</v>
      </c>
      <c r="B42" s="271"/>
      <c r="C42" s="269" t="s">
        <v>177</v>
      </c>
      <c r="D42" s="32"/>
      <c r="E42" s="32"/>
    </row>
    <row r="43" spans="1:22" ht="23.25" customHeight="1">
      <c r="A43" s="269">
        <v>1.8</v>
      </c>
      <c r="B43" s="271"/>
      <c r="C43" s="273" t="s">
        <v>176</v>
      </c>
      <c r="D43" s="32"/>
      <c r="E43" s="32"/>
    </row>
    <row r="44" spans="1:22" ht="23.25" customHeight="1">
      <c r="A44" s="269">
        <v>1.9</v>
      </c>
      <c r="B44" s="271"/>
      <c r="C44" s="273"/>
      <c r="D44" s="32"/>
      <c r="E44" s="32"/>
    </row>
    <row r="45" spans="1:22" ht="23.25" customHeight="1">
      <c r="A45" s="274">
        <v>2</v>
      </c>
      <c r="B45" s="271"/>
      <c r="C45" s="273"/>
      <c r="D45" s="32"/>
      <c r="E45" s="32"/>
    </row>
    <row r="46" spans="1:22" ht="23.25" customHeight="1">
      <c r="A46" s="269">
        <v>2.1</v>
      </c>
      <c r="B46" s="271"/>
      <c r="C46" s="273"/>
      <c r="D46" s="32"/>
      <c r="E46" s="32"/>
    </row>
    <row r="47" spans="1:22" ht="21" customHeight="1">
      <c r="A47" s="269">
        <v>2.2000000000000002</v>
      </c>
      <c r="B47" s="271" t="s">
        <v>155</v>
      </c>
      <c r="C47" s="269" t="s">
        <v>38</v>
      </c>
      <c r="D47" s="32"/>
      <c r="E47" s="32"/>
    </row>
    <row r="48" spans="1:22" ht="21" customHeight="1">
      <c r="A48" s="269">
        <v>2.2999999999999998</v>
      </c>
      <c r="B48" s="271" t="s">
        <v>155</v>
      </c>
      <c r="C48" s="269" t="s">
        <v>51</v>
      </c>
      <c r="D48" s="32"/>
      <c r="E48" s="32"/>
    </row>
    <row r="49" spans="1:22" ht="21" customHeight="1">
      <c r="A49" s="269">
        <v>2.4</v>
      </c>
      <c r="B49" s="271" t="s">
        <v>155</v>
      </c>
      <c r="C49" s="269" t="s">
        <v>156</v>
      </c>
      <c r="D49" s="32">
        <v>29.3</v>
      </c>
      <c r="E49" s="32" t="s">
        <v>275</v>
      </c>
    </row>
    <row r="50" spans="1:22" ht="24" customHeight="1">
      <c r="A50" s="269">
        <v>2.5</v>
      </c>
      <c r="B50" s="271" t="s">
        <v>155</v>
      </c>
      <c r="C50" s="269" t="s">
        <v>157</v>
      </c>
      <c r="D50" s="32"/>
      <c r="E50" s="32"/>
    </row>
    <row r="51" spans="1:22" ht="24" customHeight="1">
      <c r="A51" s="269">
        <v>2.6</v>
      </c>
      <c r="B51" s="270" t="s">
        <v>158</v>
      </c>
      <c r="C51" s="269" t="s">
        <v>159</v>
      </c>
      <c r="D51" s="32"/>
      <c r="E51" s="32"/>
    </row>
    <row r="52" spans="1:22" ht="24" customHeight="1">
      <c r="A52" s="269">
        <v>2.7</v>
      </c>
      <c r="B52" s="271" t="s">
        <v>160</v>
      </c>
      <c r="C52" s="269" t="s">
        <v>161</v>
      </c>
      <c r="D52" s="32"/>
      <c r="E52" s="32"/>
    </row>
    <row r="53" spans="1:22" ht="24" customHeight="1">
      <c r="A53" s="269">
        <v>2.8</v>
      </c>
      <c r="B53" s="271"/>
      <c r="C53" s="273" t="s">
        <v>162</v>
      </c>
      <c r="D53" s="32">
        <v>3</v>
      </c>
      <c r="E53" s="32" t="s">
        <v>275</v>
      </c>
    </row>
    <row r="54" spans="1:22" s="258" customFormat="1" ht="33" customHeight="1">
      <c r="A54" s="269"/>
      <c r="B54" s="266" t="s">
        <v>169</v>
      </c>
      <c r="C54" s="31"/>
      <c r="D54" s="267">
        <f>SUM(D55:D58)</f>
        <v>1354</v>
      </c>
      <c r="E54" s="32" t="s">
        <v>275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8" customFormat="1" ht="33" customHeight="1">
      <c r="A55" s="269">
        <v>1.1000000000000001</v>
      </c>
      <c r="B55" s="314"/>
      <c r="C55" s="315" t="s">
        <v>175</v>
      </c>
      <c r="D55" s="376"/>
      <c r="E55" s="32"/>
      <c r="F55" s="192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69">
        <v>1.2</v>
      </c>
      <c r="B56" s="284"/>
      <c r="C56" s="269" t="s">
        <v>164</v>
      </c>
      <c r="D56" s="32">
        <v>1354</v>
      </c>
      <c r="E56" s="269" t="s">
        <v>275</v>
      </c>
    </row>
    <row r="57" spans="1:22" ht="24.75" customHeight="1">
      <c r="A57" s="269">
        <v>1.3</v>
      </c>
      <c r="B57" s="271" t="s">
        <v>160</v>
      </c>
      <c r="C57" s="269" t="s">
        <v>166</v>
      </c>
      <c r="D57" s="32"/>
      <c r="E57" s="32"/>
    </row>
    <row r="58" spans="1:22" ht="24.75" customHeight="1">
      <c r="A58" s="269">
        <v>1.4</v>
      </c>
      <c r="B58" s="271" t="s">
        <v>160</v>
      </c>
      <c r="C58" s="269" t="s">
        <v>167</v>
      </c>
      <c r="D58" s="32"/>
      <c r="E58" s="32"/>
    </row>
    <row r="59" spans="1:22" s="251" customFormat="1" ht="29.25" customHeight="1">
      <c r="A59" s="285"/>
      <c r="B59" s="279" t="s">
        <v>73</v>
      </c>
      <c r="C59" s="286"/>
      <c r="D59" s="287">
        <f>SUM(D36:D54)</f>
        <v>1920.5</v>
      </c>
      <c r="E59" s="288" t="s">
        <v>275</v>
      </c>
      <c r="F59" s="525">
        <f>+D59-D54</f>
        <v>566.5</v>
      </c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</row>
    <row r="60" spans="1:22" ht="10.5" customHeight="1">
      <c r="A60" s="257"/>
      <c r="B60" s="258"/>
      <c r="C60" s="258"/>
    </row>
    <row r="61" spans="1:22" ht="39" customHeight="1">
      <c r="A61" s="257"/>
      <c r="B61" s="258"/>
      <c r="C61" s="289" t="s">
        <v>170</v>
      </c>
    </row>
    <row r="62" spans="1:22" ht="59.25" customHeight="1">
      <c r="A62" s="290">
        <v>1</v>
      </c>
      <c r="B62" s="291" t="s">
        <v>243</v>
      </c>
      <c r="C62" s="287">
        <f>+'Dramakan hosqer'!C13</f>
        <v>1310.5</v>
      </c>
      <c r="D62" s="568" t="s">
        <v>171</v>
      </c>
      <c r="E62" s="569"/>
    </row>
    <row r="63" spans="1:22" ht="36.75" customHeight="1">
      <c r="A63" s="257"/>
      <c r="B63" s="258"/>
      <c r="C63" s="258"/>
    </row>
    <row r="64" spans="1:22" s="213" customFormat="1" ht="25.5" customHeight="1">
      <c r="A64" s="292"/>
      <c r="B64" s="250" t="s">
        <v>2</v>
      </c>
      <c r="C64" s="293"/>
      <c r="D64" s="570" t="str">
        <f>+'Ekamut-caxs'!C76</f>
        <v>Ս.Սուքիասյան</v>
      </c>
      <c r="E64" s="57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3" customFormat="1" ht="12.75" customHeight="1">
      <c r="A65" s="292"/>
      <c r="B65" s="277"/>
      <c r="C65" s="294"/>
      <c r="D65" s="565" t="s">
        <v>97</v>
      </c>
      <c r="E65" s="56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3" customFormat="1" ht="22.5" customHeight="1">
      <c r="A66" s="292"/>
      <c r="B66" s="250" t="s">
        <v>6</v>
      </c>
      <c r="C66" s="293"/>
      <c r="D66" s="570" t="str">
        <f>+'Ekamut-caxs'!C78</f>
        <v>Ռ.Յայլոյան</v>
      </c>
      <c r="E66" s="57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3" customFormat="1" ht="13.5" customHeight="1">
      <c r="A67" s="292"/>
      <c r="B67" s="295"/>
      <c r="C67" s="292" t="s">
        <v>1</v>
      </c>
      <c r="D67" s="565" t="s">
        <v>97</v>
      </c>
      <c r="E67" s="56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4"/>
      <c r="E68" s="214"/>
    </row>
    <row r="69" spans="1:22" ht="27" customHeight="1"/>
    <row r="73" spans="1:22" ht="33" customHeight="1"/>
    <row r="75" spans="1:22" s="296" customFormat="1" ht="36" customHeight="1">
      <c r="F75" s="297"/>
      <c r="G75" s="297"/>
      <c r="H75" s="297"/>
      <c r="I75" s="297"/>
      <c r="J75" s="297"/>
      <c r="K75" s="297"/>
      <c r="L75" s="297"/>
      <c r="M75" s="297"/>
      <c r="N75" s="297"/>
      <c r="O75" s="297"/>
      <c r="P75" s="297"/>
      <c r="Q75" s="297"/>
      <c r="R75" s="297"/>
      <c r="S75" s="297"/>
      <c r="T75" s="297"/>
      <c r="U75" s="297"/>
      <c r="V75" s="297"/>
    </row>
    <row r="76" spans="1:22" ht="24" customHeight="1"/>
    <row r="77" spans="1:22" ht="0.75" hidden="1" customHeight="1"/>
    <row r="78" spans="1:22" s="21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1"/>
      <c r="B82" s="1"/>
      <c r="C82" s="1"/>
      <c r="D82" s="1"/>
      <c r="E82" s="214"/>
    </row>
    <row r="83" spans="1:5" s="20" customFormat="1" ht="24" customHeight="1">
      <c r="A83" s="161"/>
      <c r="B83" s="1"/>
      <c r="C83" s="1"/>
      <c r="D83" s="1"/>
      <c r="E83" s="214"/>
    </row>
    <row r="84" spans="1:5" s="20" customFormat="1">
      <c r="A84" s="161"/>
      <c r="B84" s="1"/>
      <c r="C84" s="1"/>
      <c r="D84" s="1"/>
      <c r="E84" s="214"/>
    </row>
    <row r="85" spans="1:5" s="20" customFormat="1" ht="24.75" customHeight="1">
      <c r="A85" s="161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4" zoomScaleSheetLayoutView="100" workbookViewId="0">
      <selection activeCell="B62" sqref="B62"/>
    </sheetView>
  </sheetViews>
  <sheetFormatPr defaultRowHeight="15"/>
  <cols>
    <col min="1" max="1" width="3.6640625" style="1" customWidth="1"/>
    <col min="2" max="2" width="25.6640625" style="1" customWidth="1"/>
    <col min="3" max="3" width="16.109375" style="1" customWidth="1"/>
    <col min="4" max="4" width="15.33203125" style="1" customWidth="1"/>
    <col min="5" max="5" width="14.6640625" style="1" customWidth="1"/>
    <col min="6" max="6" width="14.44140625" style="1" customWidth="1"/>
    <col min="7" max="7" width="12.33203125" style="1" customWidth="1"/>
    <col min="8" max="8" width="8.6640625" style="1" customWidth="1"/>
    <col min="9" max="9" width="9.88671875" style="1" customWidth="1"/>
    <col min="10" max="10" width="16.44140625" style="1" customWidth="1"/>
    <col min="11" max="11" width="17.5546875" style="1" customWidth="1"/>
    <col min="12" max="12" width="17.5546875" style="1" hidden="1" customWidth="1"/>
    <col min="13" max="13" width="12.109375" style="1" customWidth="1"/>
    <col min="14" max="14" width="9.33203125" style="1" customWidth="1"/>
    <col min="15" max="15" width="14.109375" style="1" customWidth="1"/>
    <col min="16" max="16" width="18.44140625" style="1" customWidth="1"/>
    <col min="17" max="262" width="9.109375" style="1"/>
    <col min="263" max="263" width="4.5546875" style="1" customWidth="1"/>
    <col min="264" max="264" width="20.5546875" style="1" customWidth="1"/>
    <col min="265" max="265" width="14.44140625" style="1" customWidth="1"/>
    <col min="266" max="266" width="16.5546875" style="1" customWidth="1"/>
    <col min="267" max="267" width="12.44140625" style="1" customWidth="1"/>
    <col min="268" max="268" width="13.6640625" style="1" customWidth="1"/>
    <col min="269" max="269" width="14.6640625" style="1" customWidth="1"/>
    <col min="270" max="270" width="13.44140625" style="1" customWidth="1"/>
    <col min="271" max="271" width="16.5546875" style="1" customWidth="1"/>
    <col min="272" max="518" width="9.109375" style="1"/>
    <col min="519" max="519" width="4.5546875" style="1" customWidth="1"/>
    <col min="520" max="520" width="20.5546875" style="1" customWidth="1"/>
    <col min="521" max="521" width="14.44140625" style="1" customWidth="1"/>
    <col min="522" max="522" width="16.5546875" style="1" customWidth="1"/>
    <col min="523" max="523" width="12.44140625" style="1" customWidth="1"/>
    <col min="524" max="524" width="13.6640625" style="1" customWidth="1"/>
    <col min="525" max="525" width="14.6640625" style="1" customWidth="1"/>
    <col min="526" max="526" width="13.44140625" style="1" customWidth="1"/>
    <col min="527" max="527" width="16.5546875" style="1" customWidth="1"/>
    <col min="528" max="774" width="9.109375" style="1"/>
    <col min="775" max="775" width="4.5546875" style="1" customWidth="1"/>
    <col min="776" max="776" width="20.5546875" style="1" customWidth="1"/>
    <col min="777" max="777" width="14.44140625" style="1" customWidth="1"/>
    <col min="778" max="778" width="16.5546875" style="1" customWidth="1"/>
    <col min="779" max="779" width="12.44140625" style="1" customWidth="1"/>
    <col min="780" max="780" width="13.6640625" style="1" customWidth="1"/>
    <col min="781" max="781" width="14.6640625" style="1" customWidth="1"/>
    <col min="782" max="782" width="13.44140625" style="1" customWidth="1"/>
    <col min="783" max="783" width="16.5546875" style="1" customWidth="1"/>
    <col min="784" max="1030" width="9.109375" style="1"/>
    <col min="1031" max="1031" width="4.5546875" style="1" customWidth="1"/>
    <col min="1032" max="1032" width="20.5546875" style="1" customWidth="1"/>
    <col min="1033" max="1033" width="14.44140625" style="1" customWidth="1"/>
    <col min="1034" max="1034" width="16.5546875" style="1" customWidth="1"/>
    <col min="1035" max="1035" width="12.44140625" style="1" customWidth="1"/>
    <col min="1036" max="1036" width="13.6640625" style="1" customWidth="1"/>
    <col min="1037" max="1037" width="14.6640625" style="1" customWidth="1"/>
    <col min="1038" max="1038" width="13.44140625" style="1" customWidth="1"/>
    <col min="1039" max="1039" width="16.5546875" style="1" customWidth="1"/>
    <col min="1040" max="1286" width="9.109375" style="1"/>
    <col min="1287" max="1287" width="4.5546875" style="1" customWidth="1"/>
    <col min="1288" max="1288" width="20.5546875" style="1" customWidth="1"/>
    <col min="1289" max="1289" width="14.44140625" style="1" customWidth="1"/>
    <col min="1290" max="1290" width="16.5546875" style="1" customWidth="1"/>
    <col min="1291" max="1291" width="12.44140625" style="1" customWidth="1"/>
    <col min="1292" max="1292" width="13.6640625" style="1" customWidth="1"/>
    <col min="1293" max="1293" width="14.6640625" style="1" customWidth="1"/>
    <col min="1294" max="1294" width="13.44140625" style="1" customWidth="1"/>
    <col min="1295" max="1295" width="16.5546875" style="1" customWidth="1"/>
    <col min="1296" max="1542" width="9.109375" style="1"/>
    <col min="1543" max="1543" width="4.5546875" style="1" customWidth="1"/>
    <col min="1544" max="1544" width="20.5546875" style="1" customWidth="1"/>
    <col min="1545" max="1545" width="14.44140625" style="1" customWidth="1"/>
    <col min="1546" max="1546" width="16.5546875" style="1" customWidth="1"/>
    <col min="1547" max="1547" width="12.44140625" style="1" customWidth="1"/>
    <col min="1548" max="1548" width="13.6640625" style="1" customWidth="1"/>
    <col min="1549" max="1549" width="14.6640625" style="1" customWidth="1"/>
    <col min="1550" max="1550" width="13.44140625" style="1" customWidth="1"/>
    <col min="1551" max="1551" width="16.5546875" style="1" customWidth="1"/>
    <col min="1552" max="1798" width="9.109375" style="1"/>
    <col min="1799" max="1799" width="4.5546875" style="1" customWidth="1"/>
    <col min="1800" max="1800" width="20.5546875" style="1" customWidth="1"/>
    <col min="1801" max="1801" width="14.44140625" style="1" customWidth="1"/>
    <col min="1802" max="1802" width="16.5546875" style="1" customWidth="1"/>
    <col min="1803" max="1803" width="12.44140625" style="1" customWidth="1"/>
    <col min="1804" max="1804" width="13.6640625" style="1" customWidth="1"/>
    <col min="1805" max="1805" width="14.6640625" style="1" customWidth="1"/>
    <col min="1806" max="1806" width="13.44140625" style="1" customWidth="1"/>
    <col min="1807" max="1807" width="16.5546875" style="1" customWidth="1"/>
    <col min="1808" max="2054" width="9.109375" style="1"/>
    <col min="2055" max="2055" width="4.5546875" style="1" customWidth="1"/>
    <col min="2056" max="2056" width="20.5546875" style="1" customWidth="1"/>
    <col min="2057" max="2057" width="14.44140625" style="1" customWidth="1"/>
    <col min="2058" max="2058" width="16.5546875" style="1" customWidth="1"/>
    <col min="2059" max="2059" width="12.44140625" style="1" customWidth="1"/>
    <col min="2060" max="2060" width="13.6640625" style="1" customWidth="1"/>
    <col min="2061" max="2061" width="14.6640625" style="1" customWidth="1"/>
    <col min="2062" max="2062" width="13.44140625" style="1" customWidth="1"/>
    <col min="2063" max="2063" width="16.5546875" style="1" customWidth="1"/>
    <col min="2064" max="2310" width="9.109375" style="1"/>
    <col min="2311" max="2311" width="4.5546875" style="1" customWidth="1"/>
    <col min="2312" max="2312" width="20.5546875" style="1" customWidth="1"/>
    <col min="2313" max="2313" width="14.44140625" style="1" customWidth="1"/>
    <col min="2314" max="2314" width="16.5546875" style="1" customWidth="1"/>
    <col min="2315" max="2315" width="12.44140625" style="1" customWidth="1"/>
    <col min="2316" max="2316" width="13.6640625" style="1" customWidth="1"/>
    <col min="2317" max="2317" width="14.6640625" style="1" customWidth="1"/>
    <col min="2318" max="2318" width="13.44140625" style="1" customWidth="1"/>
    <col min="2319" max="2319" width="16.5546875" style="1" customWidth="1"/>
    <col min="2320" max="2566" width="9.109375" style="1"/>
    <col min="2567" max="2567" width="4.5546875" style="1" customWidth="1"/>
    <col min="2568" max="2568" width="20.5546875" style="1" customWidth="1"/>
    <col min="2569" max="2569" width="14.44140625" style="1" customWidth="1"/>
    <col min="2570" max="2570" width="16.5546875" style="1" customWidth="1"/>
    <col min="2571" max="2571" width="12.44140625" style="1" customWidth="1"/>
    <col min="2572" max="2572" width="13.6640625" style="1" customWidth="1"/>
    <col min="2573" max="2573" width="14.6640625" style="1" customWidth="1"/>
    <col min="2574" max="2574" width="13.44140625" style="1" customWidth="1"/>
    <col min="2575" max="2575" width="16.5546875" style="1" customWidth="1"/>
    <col min="2576" max="2822" width="9.109375" style="1"/>
    <col min="2823" max="2823" width="4.5546875" style="1" customWidth="1"/>
    <col min="2824" max="2824" width="20.5546875" style="1" customWidth="1"/>
    <col min="2825" max="2825" width="14.44140625" style="1" customWidth="1"/>
    <col min="2826" max="2826" width="16.5546875" style="1" customWidth="1"/>
    <col min="2827" max="2827" width="12.44140625" style="1" customWidth="1"/>
    <col min="2828" max="2828" width="13.6640625" style="1" customWidth="1"/>
    <col min="2829" max="2829" width="14.6640625" style="1" customWidth="1"/>
    <col min="2830" max="2830" width="13.44140625" style="1" customWidth="1"/>
    <col min="2831" max="2831" width="16.5546875" style="1" customWidth="1"/>
    <col min="2832" max="3078" width="9.109375" style="1"/>
    <col min="3079" max="3079" width="4.5546875" style="1" customWidth="1"/>
    <col min="3080" max="3080" width="20.5546875" style="1" customWidth="1"/>
    <col min="3081" max="3081" width="14.44140625" style="1" customWidth="1"/>
    <col min="3082" max="3082" width="16.5546875" style="1" customWidth="1"/>
    <col min="3083" max="3083" width="12.44140625" style="1" customWidth="1"/>
    <col min="3084" max="3084" width="13.6640625" style="1" customWidth="1"/>
    <col min="3085" max="3085" width="14.6640625" style="1" customWidth="1"/>
    <col min="3086" max="3086" width="13.44140625" style="1" customWidth="1"/>
    <col min="3087" max="3087" width="16.5546875" style="1" customWidth="1"/>
    <col min="3088" max="3334" width="9.109375" style="1"/>
    <col min="3335" max="3335" width="4.5546875" style="1" customWidth="1"/>
    <col min="3336" max="3336" width="20.5546875" style="1" customWidth="1"/>
    <col min="3337" max="3337" width="14.44140625" style="1" customWidth="1"/>
    <col min="3338" max="3338" width="16.5546875" style="1" customWidth="1"/>
    <col min="3339" max="3339" width="12.44140625" style="1" customWidth="1"/>
    <col min="3340" max="3340" width="13.6640625" style="1" customWidth="1"/>
    <col min="3341" max="3341" width="14.6640625" style="1" customWidth="1"/>
    <col min="3342" max="3342" width="13.44140625" style="1" customWidth="1"/>
    <col min="3343" max="3343" width="16.5546875" style="1" customWidth="1"/>
    <col min="3344" max="3590" width="9.109375" style="1"/>
    <col min="3591" max="3591" width="4.5546875" style="1" customWidth="1"/>
    <col min="3592" max="3592" width="20.5546875" style="1" customWidth="1"/>
    <col min="3593" max="3593" width="14.44140625" style="1" customWidth="1"/>
    <col min="3594" max="3594" width="16.5546875" style="1" customWidth="1"/>
    <col min="3595" max="3595" width="12.44140625" style="1" customWidth="1"/>
    <col min="3596" max="3596" width="13.6640625" style="1" customWidth="1"/>
    <col min="3597" max="3597" width="14.6640625" style="1" customWidth="1"/>
    <col min="3598" max="3598" width="13.44140625" style="1" customWidth="1"/>
    <col min="3599" max="3599" width="16.5546875" style="1" customWidth="1"/>
    <col min="3600" max="3846" width="9.109375" style="1"/>
    <col min="3847" max="3847" width="4.5546875" style="1" customWidth="1"/>
    <col min="3848" max="3848" width="20.5546875" style="1" customWidth="1"/>
    <col min="3849" max="3849" width="14.44140625" style="1" customWidth="1"/>
    <col min="3850" max="3850" width="16.5546875" style="1" customWidth="1"/>
    <col min="3851" max="3851" width="12.44140625" style="1" customWidth="1"/>
    <col min="3852" max="3852" width="13.6640625" style="1" customWidth="1"/>
    <col min="3853" max="3853" width="14.6640625" style="1" customWidth="1"/>
    <col min="3854" max="3854" width="13.44140625" style="1" customWidth="1"/>
    <col min="3855" max="3855" width="16.5546875" style="1" customWidth="1"/>
    <col min="3856" max="4102" width="9.109375" style="1"/>
    <col min="4103" max="4103" width="4.5546875" style="1" customWidth="1"/>
    <col min="4104" max="4104" width="20.5546875" style="1" customWidth="1"/>
    <col min="4105" max="4105" width="14.44140625" style="1" customWidth="1"/>
    <col min="4106" max="4106" width="16.5546875" style="1" customWidth="1"/>
    <col min="4107" max="4107" width="12.44140625" style="1" customWidth="1"/>
    <col min="4108" max="4108" width="13.6640625" style="1" customWidth="1"/>
    <col min="4109" max="4109" width="14.6640625" style="1" customWidth="1"/>
    <col min="4110" max="4110" width="13.44140625" style="1" customWidth="1"/>
    <col min="4111" max="4111" width="16.5546875" style="1" customWidth="1"/>
    <col min="4112" max="4358" width="9.109375" style="1"/>
    <col min="4359" max="4359" width="4.5546875" style="1" customWidth="1"/>
    <col min="4360" max="4360" width="20.5546875" style="1" customWidth="1"/>
    <col min="4361" max="4361" width="14.44140625" style="1" customWidth="1"/>
    <col min="4362" max="4362" width="16.5546875" style="1" customWidth="1"/>
    <col min="4363" max="4363" width="12.44140625" style="1" customWidth="1"/>
    <col min="4364" max="4364" width="13.6640625" style="1" customWidth="1"/>
    <col min="4365" max="4365" width="14.6640625" style="1" customWidth="1"/>
    <col min="4366" max="4366" width="13.44140625" style="1" customWidth="1"/>
    <col min="4367" max="4367" width="16.5546875" style="1" customWidth="1"/>
    <col min="4368" max="4614" width="9.109375" style="1"/>
    <col min="4615" max="4615" width="4.5546875" style="1" customWidth="1"/>
    <col min="4616" max="4616" width="20.5546875" style="1" customWidth="1"/>
    <col min="4617" max="4617" width="14.44140625" style="1" customWidth="1"/>
    <col min="4618" max="4618" width="16.5546875" style="1" customWidth="1"/>
    <col min="4619" max="4619" width="12.44140625" style="1" customWidth="1"/>
    <col min="4620" max="4620" width="13.6640625" style="1" customWidth="1"/>
    <col min="4621" max="4621" width="14.6640625" style="1" customWidth="1"/>
    <col min="4622" max="4622" width="13.44140625" style="1" customWidth="1"/>
    <col min="4623" max="4623" width="16.5546875" style="1" customWidth="1"/>
    <col min="4624" max="4870" width="9.109375" style="1"/>
    <col min="4871" max="4871" width="4.5546875" style="1" customWidth="1"/>
    <col min="4872" max="4872" width="20.5546875" style="1" customWidth="1"/>
    <col min="4873" max="4873" width="14.44140625" style="1" customWidth="1"/>
    <col min="4874" max="4874" width="16.5546875" style="1" customWidth="1"/>
    <col min="4875" max="4875" width="12.44140625" style="1" customWidth="1"/>
    <col min="4876" max="4876" width="13.6640625" style="1" customWidth="1"/>
    <col min="4877" max="4877" width="14.6640625" style="1" customWidth="1"/>
    <col min="4878" max="4878" width="13.44140625" style="1" customWidth="1"/>
    <col min="4879" max="4879" width="16.5546875" style="1" customWidth="1"/>
    <col min="4880" max="5126" width="9.109375" style="1"/>
    <col min="5127" max="5127" width="4.5546875" style="1" customWidth="1"/>
    <col min="5128" max="5128" width="20.5546875" style="1" customWidth="1"/>
    <col min="5129" max="5129" width="14.44140625" style="1" customWidth="1"/>
    <col min="5130" max="5130" width="16.5546875" style="1" customWidth="1"/>
    <col min="5131" max="5131" width="12.44140625" style="1" customWidth="1"/>
    <col min="5132" max="5132" width="13.6640625" style="1" customWidth="1"/>
    <col min="5133" max="5133" width="14.6640625" style="1" customWidth="1"/>
    <col min="5134" max="5134" width="13.44140625" style="1" customWidth="1"/>
    <col min="5135" max="5135" width="16.5546875" style="1" customWidth="1"/>
    <col min="5136" max="5382" width="9.109375" style="1"/>
    <col min="5383" max="5383" width="4.5546875" style="1" customWidth="1"/>
    <col min="5384" max="5384" width="20.5546875" style="1" customWidth="1"/>
    <col min="5385" max="5385" width="14.44140625" style="1" customWidth="1"/>
    <col min="5386" max="5386" width="16.5546875" style="1" customWidth="1"/>
    <col min="5387" max="5387" width="12.44140625" style="1" customWidth="1"/>
    <col min="5388" max="5388" width="13.6640625" style="1" customWidth="1"/>
    <col min="5389" max="5389" width="14.6640625" style="1" customWidth="1"/>
    <col min="5390" max="5390" width="13.44140625" style="1" customWidth="1"/>
    <col min="5391" max="5391" width="16.5546875" style="1" customWidth="1"/>
    <col min="5392" max="5638" width="9.109375" style="1"/>
    <col min="5639" max="5639" width="4.5546875" style="1" customWidth="1"/>
    <col min="5640" max="5640" width="20.5546875" style="1" customWidth="1"/>
    <col min="5641" max="5641" width="14.44140625" style="1" customWidth="1"/>
    <col min="5642" max="5642" width="16.5546875" style="1" customWidth="1"/>
    <col min="5643" max="5643" width="12.44140625" style="1" customWidth="1"/>
    <col min="5644" max="5644" width="13.6640625" style="1" customWidth="1"/>
    <col min="5645" max="5645" width="14.6640625" style="1" customWidth="1"/>
    <col min="5646" max="5646" width="13.44140625" style="1" customWidth="1"/>
    <col min="5647" max="5647" width="16.5546875" style="1" customWidth="1"/>
    <col min="5648" max="5894" width="9.109375" style="1"/>
    <col min="5895" max="5895" width="4.5546875" style="1" customWidth="1"/>
    <col min="5896" max="5896" width="20.5546875" style="1" customWidth="1"/>
    <col min="5897" max="5897" width="14.44140625" style="1" customWidth="1"/>
    <col min="5898" max="5898" width="16.5546875" style="1" customWidth="1"/>
    <col min="5899" max="5899" width="12.44140625" style="1" customWidth="1"/>
    <col min="5900" max="5900" width="13.6640625" style="1" customWidth="1"/>
    <col min="5901" max="5901" width="14.6640625" style="1" customWidth="1"/>
    <col min="5902" max="5902" width="13.44140625" style="1" customWidth="1"/>
    <col min="5903" max="5903" width="16.5546875" style="1" customWidth="1"/>
    <col min="5904" max="6150" width="9.109375" style="1"/>
    <col min="6151" max="6151" width="4.5546875" style="1" customWidth="1"/>
    <col min="6152" max="6152" width="20.5546875" style="1" customWidth="1"/>
    <col min="6153" max="6153" width="14.44140625" style="1" customWidth="1"/>
    <col min="6154" max="6154" width="16.5546875" style="1" customWidth="1"/>
    <col min="6155" max="6155" width="12.44140625" style="1" customWidth="1"/>
    <col min="6156" max="6156" width="13.6640625" style="1" customWidth="1"/>
    <col min="6157" max="6157" width="14.6640625" style="1" customWidth="1"/>
    <col min="6158" max="6158" width="13.44140625" style="1" customWidth="1"/>
    <col min="6159" max="6159" width="16.5546875" style="1" customWidth="1"/>
    <col min="6160" max="6406" width="9.109375" style="1"/>
    <col min="6407" max="6407" width="4.5546875" style="1" customWidth="1"/>
    <col min="6408" max="6408" width="20.5546875" style="1" customWidth="1"/>
    <col min="6409" max="6409" width="14.44140625" style="1" customWidth="1"/>
    <col min="6410" max="6410" width="16.5546875" style="1" customWidth="1"/>
    <col min="6411" max="6411" width="12.44140625" style="1" customWidth="1"/>
    <col min="6412" max="6412" width="13.6640625" style="1" customWidth="1"/>
    <col min="6413" max="6413" width="14.6640625" style="1" customWidth="1"/>
    <col min="6414" max="6414" width="13.44140625" style="1" customWidth="1"/>
    <col min="6415" max="6415" width="16.5546875" style="1" customWidth="1"/>
    <col min="6416" max="6662" width="9.109375" style="1"/>
    <col min="6663" max="6663" width="4.5546875" style="1" customWidth="1"/>
    <col min="6664" max="6664" width="20.5546875" style="1" customWidth="1"/>
    <col min="6665" max="6665" width="14.44140625" style="1" customWidth="1"/>
    <col min="6666" max="6666" width="16.5546875" style="1" customWidth="1"/>
    <col min="6667" max="6667" width="12.44140625" style="1" customWidth="1"/>
    <col min="6668" max="6668" width="13.6640625" style="1" customWidth="1"/>
    <col min="6669" max="6669" width="14.6640625" style="1" customWidth="1"/>
    <col min="6670" max="6670" width="13.44140625" style="1" customWidth="1"/>
    <col min="6671" max="6671" width="16.5546875" style="1" customWidth="1"/>
    <col min="6672" max="6918" width="9.109375" style="1"/>
    <col min="6919" max="6919" width="4.5546875" style="1" customWidth="1"/>
    <col min="6920" max="6920" width="20.5546875" style="1" customWidth="1"/>
    <col min="6921" max="6921" width="14.44140625" style="1" customWidth="1"/>
    <col min="6922" max="6922" width="16.5546875" style="1" customWidth="1"/>
    <col min="6923" max="6923" width="12.44140625" style="1" customWidth="1"/>
    <col min="6924" max="6924" width="13.6640625" style="1" customWidth="1"/>
    <col min="6925" max="6925" width="14.6640625" style="1" customWidth="1"/>
    <col min="6926" max="6926" width="13.44140625" style="1" customWidth="1"/>
    <col min="6927" max="6927" width="16.5546875" style="1" customWidth="1"/>
    <col min="6928" max="7174" width="9.109375" style="1"/>
    <col min="7175" max="7175" width="4.5546875" style="1" customWidth="1"/>
    <col min="7176" max="7176" width="20.5546875" style="1" customWidth="1"/>
    <col min="7177" max="7177" width="14.44140625" style="1" customWidth="1"/>
    <col min="7178" max="7178" width="16.5546875" style="1" customWidth="1"/>
    <col min="7179" max="7179" width="12.44140625" style="1" customWidth="1"/>
    <col min="7180" max="7180" width="13.6640625" style="1" customWidth="1"/>
    <col min="7181" max="7181" width="14.6640625" style="1" customWidth="1"/>
    <col min="7182" max="7182" width="13.44140625" style="1" customWidth="1"/>
    <col min="7183" max="7183" width="16.5546875" style="1" customWidth="1"/>
    <col min="7184" max="7430" width="9.109375" style="1"/>
    <col min="7431" max="7431" width="4.5546875" style="1" customWidth="1"/>
    <col min="7432" max="7432" width="20.5546875" style="1" customWidth="1"/>
    <col min="7433" max="7433" width="14.44140625" style="1" customWidth="1"/>
    <col min="7434" max="7434" width="16.5546875" style="1" customWidth="1"/>
    <col min="7435" max="7435" width="12.44140625" style="1" customWidth="1"/>
    <col min="7436" max="7436" width="13.6640625" style="1" customWidth="1"/>
    <col min="7437" max="7437" width="14.6640625" style="1" customWidth="1"/>
    <col min="7438" max="7438" width="13.44140625" style="1" customWidth="1"/>
    <col min="7439" max="7439" width="16.5546875" style="1" customWidth="1"/>
    <col min="7440" max="7686" width="9.109375" style="1"/>
    <col min="7687" max="7687" width="4.5546875" style="1" customWidth="1"/>
    <col min="7688" max="7688" width="20.5546875" style="1" customWidth="1"/>
    <col min="7689" max="7689" width="14.44140625" style="1" customWidth="1"/>
    <col min="7690" max="7690" width="16.5546875" style="1" customWidth="1"/>
    <col min="7691" max="7691" width="12.44140625" style="1" customWidth="1"/>
    <col min="7692" max="7692" width="13.6640625" style="1" customWidth="1"/>
    <col min="7693" max="7693" width="14.6640625" style="1" customWidth="1"/>
    <col min="7694" max="7694" width="13.44140625" style="1" customWidth="1"/>
    <col min="7695" max="7695" width="16.5546875" style="1" customWidth="1"/>
    <col min="7696" max="7942" width="9.109375" style="1"/>
    <col min="7943" max="7943" width="4.5546875" style="1" customWidth="1"/>
    <col min="7944" max="7944" width="20.5546875" style="1" customWidth="1"/>
    <col min="7945" max="7945" width="14.44140625" style="1" customWidth="1"/>
    <col min="7946" max="7946" width="16.5546875" style="1" customWidth="1"/>
    <col min="7947" max="7947" width="12.44140625" style="1" customWidth="1"/>
    <col min="7948" max="7948" width="13.6640625" style="1" customWidth="1"/>
    <col min="7949" max="7949" width="14.6640625" style="1" customWidth="1"/>
    <col min="7950" max="7950" width="13.44140625" style="1" customWidth="1"/>
    <col min="7951" max="7951" width="16.5546875" style="1" customWidth="1"/>
    <col min="7952" max="8198" width="9.109375" style="1"/>
    <col min="8199" max="8199" width="4.5546875" style="1" customWidth="1"/>
    <col min="8200" max="8200" width="20.5546875" style="1" customWidth="1"/>
    <col min="8201" max="8201" width="14.44140625" style="1" customWidth="1"/>
    <col min="8202" max="8202" width="16.5546875" style="1" customWidth="1"/>
    <col min="8203" max="8203" width="12.44140625" style="1" customWidth="1"/>
    <col min="8204" max="8204" width="13.6640625" style="1" customWidth="1"/>
    <col min="8205" max="8205" width="14.6640625" style="1" customWidth="1"/>
    <col min="8206" max="8206" width="13.44140625" style="1" customWidth="1"/>
    <col min="8207" max="8207" width="16.5546875" style="1" customWidth="1"/>
    <col min="8208" max="8454" width="9.109375" style="1"/>
    <col min="8455" max="8455" width="4.5546875" style="1" customWidth="1"/>
    <col min="8456" max="8456" width="20.5546875" style="1" customWidth="1"/>
    <col min="8457" max="8457" width="14.44140625" style="1" customWidth="1"/>
    <col min="8458" max="8458" width="16.5546875" style="1" customWidth="1"/>
    <col min="8459" max="8459" width="12.44140625" style="1" customWidth="1"/>
    <col min="8460" max="8460" width="13.6640625" style="1" customWidth="1"/>
    <col min="8461" max="8461" width="14.6640625" style="1" customWidth="1"/>
    <col min="8462" max="8462" width="13.44140625" style="1" customWidth="1"/>
    <col min="8463" max="8463" width="16.5546875" style="1" customWidth="1"/>
    <col min="8464" max="8710" width="9.109375" style="1"/>
    <col min="8711" max="8711" width="4.5546875" style="1" customWidth="1"/>
    <col min="8712" max="8712" width="20.5546875" style="1" customWidth="1"/>
    <col min="8713" max="8713" width="14.44140625" style="1" customWidth="1"/>
    <col min="8714" max="8714" width="16.5546875" style="1" customWidth="1"/>
    <col min="8715" max="8715" width="12.44140625" style="1" customWidth="1"/>
    <col min="8716" max="8716" width="13.6640625" style="1" customWidth="1"/>
    <col min="8717" max="8717" width="14.6640625" style="1" customWidth="1"/>
    <col min="8718" max="8718" width="13.44140625" style="1" customWidth="1"/>
    <col min="8719" max="8719" width="16.5546875" style="1" customWidth="1"/>
    <col min="8720" max="8966" width="9.109375" style="1"/>
    <col min="8967" max="8967" width="4.5546875" style="1" customWidth="1"/>
    <col min="8968" max="8968" width="20.5546875" style="1" customWidth="1"/>
    <col min="8969" max="8969" width="14.44140625" style="1" customWidth="1"/>
    <col min="8970" max="8970" width="16.5546875" style="1" customWidth="1"/>
    <col min="8971" max="8971" width="12.44140625" style="1" customWidth="1"/>
    <col min="8972" max="8972" width="13.6640625" style="1" customWidth="1"/>
    <col min="8973" max="8973" width="14.6640625" style="1" customWidth="1"/>
    <col min="8974" max="8974" width="13.44140625" style="1" customWidth="1"/>
    <col min="8975" max="8975" width="16.5546875" style="1" customWidth="1"/>
    <col min="8976" max="9222" width="9.109375" style="1"/>
    <col min="9223" max="9223" width="4.5546875" style="1" customWidth="1"/>
    <col min="9224" max="9224" width="20.5546875" style="1" customWidth="1"/>
    <col min="9225" max="9225" width="14.44140625" style="1" customWidth="1"/>
    <col min="9226" max="9226" width="16.5546875" style="1" customWidth="1"/>
    <col min="9227" max="9227" width="12.44140625" style="1" customWidth="1"/>
    <col min="9228" max="9228" width="13.6640625" style="1" customWidth="1"/>
    <col min="9229" max="9229" width="14.6640625" style="1" customWidth="1"/>
    <col min="9230" max="9230" width="13.44140625" style="1" customWidth="1"/>
    <col min="9231" max="9231" width="16.5546875" style="1" customWidth="1"/>
    <col min="9232" max="9478" width="9.109375" style="1"/>
    <col min="9479" max="9479" width="4.5546875" style="1" customWidth="1"/>
    <col min="9480" max="9480" width="20.5546875" style="1" customWidth="1"/>
    <col min="9481" max="9481" width="14.44140625" style="1" customWidth="1"/>
    <col min="9482" max="9482" width="16.5546875" style="1" customWidth="1"/>
    <col min="9483" max="9483" width="12.44140625" style="1" customWidth="1"/>
    <col min="9484" max="9484" width="13.6640625" style="1" customWidth="1"/>
    <col min="9485" max="9485" width="14.6640625" style="1" customWidth="1"/>
    <col min="9486" max="9486" width="13.44140625" style="1" customWidth="1"/>
    <col min="9487" max="9487" width="16.5546875" style="1" customWidth="1"/>
    <col min="9488" max="9734" width="9.109375" style="1"/>
    <col min="9735" max="9735" width="4.5546875" style="1" customWidth="1"/>
    <col min="9736" max="9736" width="20.5546875" style="1" customWidth="1"/>
    <col min="9737" max="9737" width="14.44140625" style="1" customWidth="1"/>
    <col min="9738" max="9738" width="16.5546875" style="1" customWidth="1"/>
    <col min="9739" max="9739" width="12.44140625" style="1" customWidth="1"/>
    <col min="9740" max="9740" width="13.6640625" style="1" customWidth="1"/>
    <col min="9741" max="9741" width="14.6640625" style="1" customWidth="1"/>
    <col min="9742" max="9742" width="13.44140625" style="1" customWidth="1"/>
    <col min="9743" max="9743" width="16.5546875" style="1" customWidth="1"/>
    <col min="9744" max="9990" width="9.109375" style="1"/>
    <col min="9991" max="9991" width="4.5546875" style="1" customWidth="1"/>
    <col min="9992" max="9992" width="20.5546875" style="1" customWidth="1"/>
    <col min="9993" max="9993" width="14.44140625" style="1" customWidth="1"/>
    <col min="9994" max="9994" width="16.5546875" style="1" customWidth="1"/>
    <col min="9995" max="9995" width="12.44140625" style="1" customWidth="1"/>
    <col min="9996" max="9996" width="13.6640625" style="1" customWidth="1"/>
    <col min="9997" max="9997" width="14.6640625" style="1" customWidth="1"/>
    <col min="9998" max="9998" width="13.44140625" style="1" customWidth="1"/>
    <col min="9999" max="9999" width="16.5546875" style="1" customWidth="1"/>
    <col min="10000" max="10246" width="9.109375" style="1"/>
    <col min="10247" max="10247" width="4.5546875" style="1" customWidth="1"/>
    <col min="10248" max="10248" width="20.5546875" style="1" customWidth="1"/>
    <col min="10249" max="10249" width="14.44140625" style="1" customWidth="1"/>
    <col min="10250" max="10250" width="16.5546875" style="1" customWidth="1"/>
    <col min="10251" max="10251" width="12.44140625" style="1" customWidth="1"/>
    <col min="10252" max="10252" width="13.6640625" style="1" customWidth="1"/>
    <col min="10253" max="10253" width="14.6640625" style="1" customWidth="1"/>
    <col min="10254" max="10254" width="13.44140625" style="1" customWidth="1"/>
    <col min="10255" max="10255" width="16.5546875" style="1" customWidth="1"/>
    <col min="10256" max="10502" width="9.109375" style="1"/>
    <col min="10503" max="10503" width="4.5546875" style="1" customWidth="1"/>
    <col min="10504" max="10504" width="20.5546875" style="1" customWidth="1"/>
    <col min="10505" max="10505" width="14.44140625" style="1" customWidth="1"/>
    <col min="10506" max="10506" width="16.5546875" style="1" customWidth="1"/>
    <col min="10507" max="10507" width="12.44140625" style="1" customWidth="1"/>
    <col min="10508" max="10508" width="13.6640625" style="1" customWidth="1"/>
    <col min="10509" max="10509" width="14.6640625" style="1" customWidth="1"/>
    <col min="10510" max="10510" width="13.44140625" style="1" customWidth="1"/>
    <col min="10511" max="10511" width="16.5546875" style="1" customWidth="1"/>
    <col min="10512" max="10758" width="9.109375" style="1"/>
    <col min="10759" max="10759" width="4.5546875" style="1" customWidth="1"/>
    <col min="10760" max="10760" width="20.5546875" style="1" customWidth="1"/>
    <col min="10761" max="10761" width="14.44140625" style="1" customWidth="1"/>
    <col min="10762" max="10762" width="16.5546875" style="1" customWidth="1"/>
    <col min="10763" max="10763" width="12.44140625" style="1" customWidth="1"/>
    <col min="10764" max="10764" width="13.6640625" style="1" customWidth="1"/>
    <col min="10765" max="10765" width="14.6640625" style="1" customWidth="1"/>
    <col min="10766" max="10766" width="13.44140625" style="1" customWidth="1"/>
    <col min="10767" max="10767" width="16.5546875" style="1" customWidth="1"/>
    <col min="10768" max="11014" width="9.109375" style="1"/>
    <col min="11015" max="11015" width="4.5546875" style="1" customWidth="1"/>
    <col min="11016" max="11016" width="20.5546875" style="1" customWidth="1"/>
    <col min="11017" max="11017" width="14.44140625" style="1" customWidth="1"/>
    <col min="11018" max="11018" width="16.5546875" style="1" customWidth="1"/>
    <col min="11019" max="11019" width="12.44140625" style="1" customWidth="1"/>
    <col min="11020" max="11020" width="13.6640625" style="1" customWidth="1"/>
    <col min="11021" max="11021" width="14.6640625" style="1" customWidth="1"/>
    <col min="11022" max="11022" width="13.44140625" style="1" customWidth="1"/>
    <col min="11023" max="11023" width="16.5546875" style="1" customWidth="1"/>
    <col min="11024" max="11270" width="9.109375" style="1"/>
    <col min="11271" max="11271" width="4.5546875" style="1" customWidth="1"/>
    <col min="11272" max="11272" width="20.5546875" style="1" customWidth="1"/>
    <col min="11273" max="11273" width="14.44140625" style="1" customWidth="1"/>
    <col min="11274" max="11274" width="16.5546875" style="1" customWidth="1"/>
    <col min="11275" max="11275" width="12.44140625" style="1" customWidth="1"/>
    <col min="11276" max="11276" width="13.6640625" style="1" customWidth="1"/>
    <col min="11277" max="11277" width="14.6640625" style="1" customWidth="1"/>
    <col min="11278" max="11278" width="13.44140625" style="1" customWidth="1"/>
    <col min="11279" max="11279" width="16.5546875" style="1" customWidth="1"/>
    <col min="11280" max="11526" width="9.109375" style="1"/>
    <col min="11527" max="11527" width="4.5546875" style="1" customWidth="1"/>
    <col min="11528" max="11528" width="20.5546875" style="1" customWidth="1"/>
    <col min="11529" max="11529" width="14.44140625" style="1" customWidth="1"/>
    <col min="11530" max="11530" width="16.5546875" style="1" customWidth="1"/>
    <col min="11531" max="11531" width="12.44140625" style="1" customWidth="1"/>
    <col min="11532" max="11532" width="13.6640625" style="1" customWidth="1"/>
    <col min="11533" max="11533" width="14.6640625" style="1" customWidth="1"/>
    <col min="11534" max="11534" width="13.44140625" style="1" customWidth="1"/>
    <col min="11535" max="11535" width="16.5546875" style="1" customWidth="1"/>
    <col min="11536" max="11782" width="9.109375" style="1"/>
    <col min="11783" max="11783" width="4.5546875" style="1" customWidth="1"/>
    <col min="11784" max="11784" width="20.5546875" style="1" customWidth="1"/>
    <col min="11785" max="11785" width="14.44140625" style="1" customWidth="1"/>
    <col min="11786" max="11786" width="16.5546875" style="1" customWidth="1"/>
    <col min="11787" max="11787" width="12.44140625" style="1" customWidth="1"/>
    <col min="11788" max="11788" width="13.6640625" style="1" customWidth="1"/>
    <col min="11789" max="11789" width="14.6640625" style="1" customWidth="1"/>
    <col min="11790" max="11790" width="13.44140625" style="1" customWidth="1"/>
    <col min="11791" max="11791" width="16.5546875" style="1" customWidth="1"/>
    <col min="11792" max="12038" width="9.109375" style="1"/>
    <col min="12039" max="12039" width="4.5546875" style="1" customWidth="1"/>
    <col min="12040" max="12040" width="20.5546875" style="1" customWidth="1"/>
    <col min="12041" max="12041" width="14.44140625" style="1" customWidth="1"/>
    <col min="12042" max="12042" width="16.5546875" style="1" customWidth="1"/>
    <col min="12043" max="12043" width="12.44140625" style="1" customWidth="1"/>
    <col min="12044" max="12044" width="13.6640625" style="1" customWidth="1"/>
    <col min="12045" max="12045" width="14.6640625" style="1" customWidth="1"/>
    <col min="12046" max="12046" width="13.44140625" style="1" customWidth="1"/>
    <col min="12047" max="12047" width="16.5546875" style="1" customWidth="1"/>
    <col min="12048" max="12294" width="9.109375" style="1"/>
    <col min="12295" max="12295" width="4.5546875" style="1" customWidth="1"/>
    <col min="12296" max="12296" width="20.5546875" style="1" customWidth="1"/>
    <col min="12297" max="12297" width="14.44140625" style="1" customWidth="1"/>
    <col min="12298" max="12298" width="16.5546875" style="1" customWidth="1"/>
    <col min="12299" max="12299" width="12.44140625" style="1" customWidth="1"/>
    <col min="12300" max="12300" width="13.6640625" style="1" customWidth="1"/>
    <col min="12301" max="12301" width="14.6640625" style="1" customWidth="1"/>
    <col min="12302" max="12302" width="13.44140625" style="1" customWidth="1"/>
    <col min="12303" max="12303" width="16.5546875" style="1" customWidth="1"/>
    <col min="12304" max="12550" width="9.109375" style="1"/>
    <col min="12551" max="12551" width="4.5546875" style="1" customWidth="1"/>
    <col min="12552" max="12552" width="20.5546875" style="1" customWidth="1"/>
    <col min="12553" max="12553" width="14.44140625" style="1" customWidth="1"/>
    <col min="12554" max="12554" width="16.5546875" style="1" customWidth="1"/>
    <col min="12555" max="12555" width="12.44140625" style="1" customWidth="1"/>
    <col min="12556" max="12556" width="13.6640625" style="1" customWidth="1"/>
    <col min="12557" max="12557" width="14.6640625" style="1" customWidth="1"/>
    <col min="12558" max="12558" width="13.44140625" style="1" customWidth="1"/>
    <col min="12559" max="12559" width="16.5546875" style="1" customWidth="1"/>
    <col min="12560" max="12806" width="9.109375" style="1"/>
    <col min="12807" max="12807" width="4.5546875" style="1" customWidth="1"/>
    <col min="12808" max="12808" width="20.5546875" style="1" customWidth="1"/>
    <col min="12809" max="12809" width="14.44140625" style="1" customWidth="1"/>
    <col min="12810" max="12810" width="16.5546875" style="1" customWidth="1"/>
    <col min="12811" max="12811" width="12.44140625" style="1" customWidth="1"/>
    <col min="12812" max="12812" width="13.6640625" style="1" customWidth="1"/>
    <col min="12813" max="12813" width="14.6640625" style="1" customWidth="1"/>
    <col min="12814" max="12814" width="13.44140625" style="1" customWidth="1"/>
    <col min="12815" max="12815" width="16.5546875" style="1" customWidth="1"/>
    <col min="12816" max="13062" width="9.109375" style="1"/>
    <col min="13063" max="13063" width="4.5546875" style="1" customWidth="1"/>
    <col min="13064" max="13064" width="20.5546875" style="1" customWidth="1"/>
    <col min="13065" max="13065" width="14.44140625" style="1" customWidth="1"/>
    <col min="13066" max="13066" width="16.5546875" style="1" customWidth="1"/>
    <col min="13067" max="13067" width="12.44140625" style="1" customWidth="1"/>
    <col min="13068" max="13068" width="13.6640625" style="1" customWidth="1"/>
    <col min="13069" max="13069" width="14.6640625" style="1" customWidth="1"/>
    <col min="13070" max="13070" width="13.44140625" style="1" customWidth="1"/>
    <col min="13071" max="13071" width="16.5546875" style="1" customWidth="1"/>
    <col min="13072" max="13318" width="9.109375" style="1"/>
    <col min="13319" max="13319" width="4.5546875" style="1" customWidth="1"/>
    <col min="13320" max="13320" width="20.5546875" style="1" customWidth="1"/>
    <col min="13321" max="13321" width="14.44140625" style="1" customWidth="1"/>
    <col min="13322" max="13322" width="16.5546875" style="1" customWidth="1"/>
    <col min="13323" max="13323" width="12.44140625" style="1" customWidth="1"/>
    <col min="13324" max="13324" width="13.6640625" style="1" customWidth="1"/>
    <col min="13325" max="13325" width="14.6640625" style="1" customWidth="1"/>
    <col min="13326" max="13326" width="13.44140625" style="1" customWidth="1"/>
    <col min="13327" max="13327" width="16.5546875" style="1" customWidth="1"/>
    <col min="13328" max="13574" width="9.109375" style="1"/>
    <col min="13575" max="13575" width="4.5546875" style="1" customWidth="1"/>
    <col min="13576" max="13576" width="20.5546875" style="1" customWidth="1"/>
    <col min="13577" max="13577" width="14.44140625" style="1" customWidth="1"/>
    <col min="13578" max="13578" width="16.5546875" style="1" customWidth="1"/>
    <col min="13579" max="13579" width="12.44140625" style="1" customWidth="1"/>
    <col min="13580" max="13580" width="13.6640625" style="1" customWidth="1"/>
    <col min="13581" max="13581" width="14.6640625" style="1" customWidth="1"/>
    <col min="13582" max="13582" width="13.44140625" style="1" customWidth="1"/>
    <col min="13583" max="13583" width="16.5546875" style="1" customWidth="1"/>
    <col min="13584" max="13830" width="9.109375" style="1"/>
    <col min="13831" max="13831" width="4.5546875" style="1" customWidth="1"/>
    <col min="13832" max="13832" width="20.5546875" style="1" customWidth="1"/>
    <col min="13833" max="13833" width="14.44140625" style="1" customWidth="1"/>
    <col min="13834" max="13834" width="16.5546875" style="1" customWidth="1"/>
    <col min="13835" max="13835" width="12.44140625" style="1" customWidth="1"/>
    <col min="13836" max="13836" width="13.6640625" style="1" customWidth="1"/>
    <col min="13837" max="13837" width="14.6640625" style="1" customWidth="1"/>
    <col min="13838" max="13838" width="13.44140625" style="1" customWidth="1"/>
    <col min="13839" max="13839" width="16.5546875" style="1" customWidth="1"/>
    <col min="13840" max="14086" width="9.109375" style="1"/>
    <col min="14087" max="14087" width="4.5546875" style="1" customWidth="1"/>
    <col min="14088" max="14088" width="20.5546875" style="1" customWidth="1"/>
    <col min="14089" max="14089" width="14.44140625" style="1" customWidth="1"/>
    <col min="14090" max="14090" width="16.5546875" style="1" customWidth="1"/>
    <col min="14091" max="14091" width="12.44140625" style="1" customWidth="1"/>
    <col min="14092" max="14092" width="13.6640625" style="1" customWidth="1"/>
    <col min="14093" max="14093" width="14.6640625" style="1" customWidth="1"/>
    <col min="14094" max="14094" width="13.44140625" style="1" customWidth="1"/>
    <col min="14095" max="14095" width="16.5546875" style="1" customWidth="1"/>
    <col min="14096" max="14342" width="9.109375" style="1"/>
    <col min="14343" max="14343" width="4.5546875" style="1" customWidth="1"/>
    <col min="14344" max="14344" width="20.5546875" style="1" customWidth="1"/>
    <col min="14345" max="14345" width="14.44140625" style="1" customWidth="1"/>
    <col min="14346" max="14346" width="16.5546875" style="1" customWidth="1"/>
    <col min="14347" max="14347" width="12.44140625" style="1" customWidth="1"/>
    <col min="14348" max="14348" width="13.6640625" style="1" customWidth="1"/>
    <col min="14349" max="14349" width="14.6640625" style="1" customWidth="1"/>
    <col min="14350" max="14350" width="13.44140625" style="1" customWidth="1"/>
    <col min="14351" max="14351" width="16.5546875" style="1" customWidth="1"/>
    <col min="14352" max="14598" width="9.109375" style="1"/>
    <col min="14599" max="14599" width="4.5546875" style="1" customWidth="1"/>
    <col min="14600" max="14600" width="20.5546875" style="1" customWidth="1"/>
    <col min="14601" max="14601" width="14.44140625" style="1" customWidth="1"/>
    <col min="14602" max="14602" width="16.5546875" style="1" customWidth="1"/>
    <col min="14603" max="14603" width="12.44140625" style="1" customWidth="1"/>
    <col min="14604" max="14604" width="13.6640625" style="1" customWidth="1"/>
    <col min="14605" max="14605" width="14.6640625" style="1" customWidth="1"/>
    <col min="14606" max="14606" width="13.44140625" style="1" customWidth="1"/>
    <col min="14607" max="14607" width="16.5546875" style="1" customWidth="1"/>
    <col min="14608" max="14854" width="9.109375" style="1"/>
    <col min="14855" max="14855" width="4.5546875" style="1" customWidth="1"/>
    <col min="14856" max="14856" width="20.5546875" style="1" customWidth="1"/>
    <col min="14857" max="14857" width="14.44140625" style="1" customWidth="1"/>
    <col min="14858" max="14858" width="16.5546875" style="1" customWidth="1"/>
    <col min="14859" max="14859" width="12.44140625" style="1" customWidth="1"/>
    <col min="14860" max="14860" width="13.6640625" style="1" customWidth="1"/>
    <col min="14861" max="14861" width="14.6640625" style="1" customWidth="1"/>
    <col min="14862" max="14862" width="13.44140625" style="1" customWidth="1"/>
    <col min="14863" max="14863" width="16.5546875" style="1" customWidth="1"/>
    <col min="14864" max="15110" width="9.109375" style="1"/>
    <col min="15111" max="15111" width="4.5546875" style="1" customWidth="1"/>
    <col min="15112" max="15112" width="20.5546875" style="1" customWidth="1"/>
    <col min="15113" max="15113" width="14.44140625" style="1" customWidth="1"/>
    <col min="15114" max="15114" width="16.5546875" style="1" customWidth="1"/>
    <col min="15115" max="15115" width="12.44140625" style="1" customWidth="1"/>
    <col min="15116" max="15116" width="13.6640625" style="1" customWidth="1"/>
    <col min="15117" max="15117" width="14.6640625" style="1" customWidth="1"/>
    <col min="15118" max="15118" width="13.44140625" style="1" customWidth="1"/>
    <col min="15119" max="15119" width="16.5546875" style="1" customWidth="1"/>
    <col min="15120" max="15366" width="9.109375" style="1"/>
    <col min="15367" max="15367" width="4.5546875" style="1" customWidth="1"/>
    <col min="15368" max="15368" width="20.5546875" style="1" customWidth="1"/>
    <col min="15369" max="15369" width="14.44140625" style="1" customWidth="1"/>
    <col min="15370" max="15370" width="16.5546875" style="1" customWidth="1"/>
    <col min="15371" max="15371" width="12.44140625" style="1" customWidth="1"/>
    <col min="15372" max="15372" width="13.6640625" style="1" customWidth="1"/>
    <col min="15373" max="15373" width="14.6640625" style="1" customWidth="1"/>
    <col min="15374" max="15374" width="13.44140625" style="1" customWidth="1"/>
    <col min="15375" max="15375" width="16.5546875" style="1" customWidth="1"/>
    <col min="15376" max="15622" width="9.109375" style="1"/>
    <col min="15623" max="15623" width="4.5546875" style="1" customWidth="1"/>
    <col min="15624" max="15624" width="20.5546875" style="1" customWidth="1"/>
    <col min="15625" max="15625" width="14.44140625" style="1" customWidth="1"/>
    <col min="15626" max="15626" width="16.5546875" style="1" customWidth="1"/>
    <col min="15627" max="15627" width="12.44140625" style="1" customWidth="1"/>
    <col min="15628" max="15628" width="13.6640625" style="1" customWidth="1"/>
    <col min="15629" max="15629" width="14.6640625" style="1" customWidth="1"/>
    <col min="15630" max="15630" width="13.44140625" style="1" customWidth="1"/>
    <col min="15631" max="15631" width="16.5546875" style="1" customWidth="1"/>
    <col min="15632" max="15878" width="9.109375" style="1"/>
    <col min="15879" max="15879" width="4.5546875" style="1" customWidth="1"/>
    <col min="15880" max="15880" width="20.5546875" style="1" customWidth="1"/>
    <col min="15881" max="15881" width="14.44140625" style="1" customWidth="1"/>
    <col min="15882" max="15882" width="16.5546875" style="1" customWidth="1"/>
    <col min="15883" max="15883" width="12.44140625" style="1" customWidth="1"/>
    <col min="15884" max="15884" width="13.6640625" style="1" customWidth="1"/>
    <col min="15885" max="15885" width="14.6640625" style="1" customWidth="1"/>
    <col min="15886" max="15886" width="13.44140625" style="1" customWidth="1"/>
    <col min="15887" max="15887" width="16.5546875" style="1" customWidth="1"/>
    <col min="15888" max="16384" width="9.109375" style="1"/>
  </cols>
  <sheetData>
    <row r="1" spans="1:18" ht="34.5" customHeight="1">
      <c r="A1" s="580" t="s">
        <v>71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</row>
    <row r="2" spans="1:18" s="23" customFormat="1" ht="25.5" customHeight="1">
      <c r="A2" s="554" t="str">
        <f>+'Ekamut-caxs'!A8:D8</f>
        <v xml:space="preserve">«Երևանի Ղ.Սարյանի անվան արվեստի դպրոց»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  <c r="O2" s="554"/>
      <c r="P2" s="554"/>
      <c r="Q2" s="22"/>
      <c r="R2" s="22"/>
    </row>
    <row r="3" spans="1:18" ht="25.5" customHeight="1">
      <c r="A3" s="581" t="s">
        <v>244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  <c r="P3" s="581"/>
    </row>
    <row r="4" spans="1:18" ht="21" customHeight="1" thickBot="1">
      <c r="P4" s="178" t="s">
        <v>0</v>
      </c>
    </row>
    <row r="5" spans="1:18" ht="33.75" customHeight="1">
      <c r="A5" s="584" t="s">
        <v>134</v>
      </c>
      <c r="B5" s="586" t="s">
        <v>72</v>
      </c>
      <c r="C5" s="594" t="s">
        <v>227</v>
      </c>
      <c r="D5" s="588" t="s">
        <v>183</v>
      </c>
      <c r="E5" s="589"/>
      <c r="F5" s="589"/>
      <c r="G5" s="589"/>
      <c r="H5" s="589"/>
      <c r="I5" s="589"/>
      <c r="J5" s="589"/>
      <c r="K5" s="589"/>
      <c r="L5" s="589"/>
      <c r="M5" s="589"/>
      <c r="N5" s="589"/>
      <c r="O5" s="590"/>
      <c r="P5" s="591" t="s">
        <v>137</v>
      </c>
    </row>
    <row r="6" spans="1:18" ht="126" customHeight="1">
      <c r="A6" s="585"/>
      <c r="B6" s="587"/>
      <c r="C6" s="595"/>
      <c r="D6" s="432" t="s">
        <v>213</v>
      </c>
      <c r="E6" s="430" t="s">
        <v>234</v>
      </c>
      <c r="F6" s="430" t="s">
        <v>235</v>
      </c>
      <c r="G6" s="430" t="s">
        <v>135</v>
      </c>
      <c r="H6" s="430" t="s">
        <v>186</v>
      </c>
      <c r="I6" s="430" t="s">
        <v>185</v>
      </c>
      <c r="J6" s="430" t="s">
        <v>261</v>
      </c>
      <c r="K6" s="430" t="s">
        <v>262</v>
      </c>
      <c r="L6" s="430"/>
      <c r="M6" s="430" t="s">
        <v>260</v>
      </c>
      <c r="N6" s="377" t="s">
        <v>173</v>
      </c>
      <c r="O6" s="433" t="s">
        <v>184</v>
      </c>
      <c r="P6" s="592"/>
    </row>
    <row r="7" spans="1:18" ht="31.5" customHeight="1">
      <c r="A7" s="432">
        <v>1</v>
      </c>
      <c r="B7" s="449" t="s">
        <v>193</v>
      </c>
      <c r="C7" s="445">
        <v>124669.4</v>
      </c>
      <c r="D7" s="434">
        <f>2585.9*2</f>
        <v>5171.8</v>
      </c>
      <c r="E7" s="364">
        <v>746.3</v>
      </c>
      <c r="F7" s="364">
        <f>+D16</f>
        <v>116</v>
      </c>
      <c r="G7" s="364">
        <f>+M16</f>
        <v>110.73333333333333</v>
      </c>
      <c r="H7" s="364"/>
      <c r="I7" s="364"/>
      <c r="J7" s="364">
        <f>6948.7*2</f>
        <v>13897.4</v>
      </c>
      <c r="K7" s="364">
        <f>500.1*2</f>
        <v>1000.2</v>
      </c>
      <c r="L7" s="364"/>
      <c r="M7" s="364">
        <v>4775.8</v>
      </c>
      <c r="N7" s="364"/>
      <c r="O7" s="435">
        <v>5088.1000000000004</v>
      </c>
      <c r="P7" s="442">
        <f>ROUND(SUM(C7:O7),1)</f>
        <v>155575.70000000001</v>
      </c>
      <c r="R7" s="528"/>
    </row>
    <row r="8" spans="1:18" ht="31.5" customHeight="1">
      <c r="A8" s="432">
        <v>1.1000000000000001</v>
      </c>
      <c r="B8" s="450" t="s">
        <v>120</v>
      </c>
      <c r="C8" s="448">
        <v>19020.400000000001</v>
      </c>
      <c r="D8" s="436" t="s">
        <v>179</v>
      </c>
      <c r="E8" s="395" t="s">
        <v>179</v>
      </c>
      <c r="F8" s="395" t="s">
        <v>179</v>
      </c>
      <c r="G8" s="395" t="s">
        <v>179</v>
      </c>
      <c r="H8" s="395" t="s">
        <v>179</v>
      </c>
      <c r="I8" s="395" t="s">
        <v>179</v>
      </c>
      <c r="J8" s="395"/>
      <c r="K8" s="395"/>
      <c r="L8" s="395"/>
      <c r="M8" s="395" t="s">
        <v>179</v>
      </c>
      <c r="N8" s="395" t="s">
        <v>179</v>
      </c>
      <c r="O8" s="437" t="s">
        <v>179</v>
      </c>
      <c r="P8" s="443" t="s">
        <v>179</v>
      </c>
    </row>
    <row r="9" spans="1:18" ht="31.5" customHeight="1">
      <c r="A9" s="432">
        <v>1.2</v>
      </c>
      <c r="B9" s="450" t="s">
        <v>184</v>
      </c>
      <c r="C9" s="448"/>
      <c r="D9" s="436" t="s">
        <v>179</v>
      </c>
      <c r="E9" s="395" t="s">
        <v>179</v>
      </c>
      <c r="F9" s="395" t="s">
        <v>179</v>
      </c>
      <c r="G9" s="395" t="s">
        <v>179</v>
      </c>
      <c r="H9" s="395" t="s">
        <v>179</v>
      </c>
      <c r="I9" s="395" t="s">
        <v>179</v>
      </c>
      <c r="J9" s="395"/>
      <c r="K9" s="395"/>
      <c r="L9" s="395"/>
      <c r="M9" s="395" t="s">
        <v>179</v>
      </c>
      <c r="N9" s="395" t="s">
        <v>179</v>
      </c>
      <c r="O9" s="437" t="s">
        <v>179</v>
      </c>
      <c r="P9" s="443" t="s">
        <v>179</v>
      </c>
    </row>
    <row r="10" spans="1:18" ht="33.75" customHeight="1">
      <c r="A10" s="432">
        <v>2</v>
      </c>
      <c r="B10" s="451" t="s">
        <v>94</v>
      </c>
      <c r="C10" s="446">
        <v>6</v>
      </c>
      <c r="D10" s="438"/>
      <c r="E10" s="395" t="s">
        <v>179</v>
      </c>
      <c r="F10" s="395" t="s">
        <v>179</v>
      </c>
      <c r="G10" s="395" t="s">
        <v>179</v>
      </c>
      <c r="H10" s="395" t="s">
        <v>179</v>
      </c>
      <c r="I10" s="395" t="s">
        <v>179</v>
      </c>
      <c r="J10" s="395"/>
      <c r="K10" s="395"/>
      <c r="L10" s="395"/>
      <c r="M10" s="395" t="s">
        <v>179</v>
      </c>
      <c r="N10" s="395" t="s">
        <v>179</v>
      </c>
      <c r="O10" s="437" t="s">
        <v>179</v>
      </c>
      <c r="P10" s="442">
        <f>ROUND(SUM(C10:O10),1)</f>
        <v>6</v>
      </c>
    </row>
    <row r="11" spans="1:18" s="219" customFormat="1" ht="34.5" customHeight="1" thickBot="1">
      <c r="A11" s="452"/>
      <c r="B11" s="453" t="s">
        <v>73</v>
      </c>
      <c r="C11" s="447" t="s">
        <v>179</v>
      </c>
      <c r="D11" s="439" t="s">
        <v>179</v>
      </c>
      <c r="E11" s="440" t="s">
        <v>179</v>
      </c>
      <c r="F11" s="440" t="s">
        <v>179</v>
      </c>
      <c r="G11" s="440" t="s">
        <v>179</v>
      </c>
      <c r="H11" s="440" t="s">
        <v>179</v>
      </c>
      <c r="I11" s="440" t="s">
        <v>179</v>
      </c>
      <c r="J11" s="440"/>
      <c r="K11" s="440"/>
      <c r="L11" s="440"/>
      <c r="M11" s="440" t="s">
        <v>179</v>
      </c>
      <c r="N11" s="440" t="s">
        <v>179</v>
      </c>
      <c r="O11" s="441" t="s">
        <v>179</v>
      </c>
      <c r="P11" s="444">
        <f>ROUND(SUM(P7:P10),1)</f>
        <v>155581.70000000001</v>
      </c>
    </row>
    <row r="12" spans="1:18" s="219" customFormat="1" ht="34.5" customHeight="1">
      <c r="A12" s="235"/>
      <c r="B12" s="318"/>
      <c r="C12" s="318"/>
      <c r="D12" s="319">
        <f>2956.4-370.5</f>
        <v>2585.9</v>
      </c>
      <c r="E12" s="319">
        <f>6141.5+380.8+404.8+21.6</f>
        <v>6948.7000000000007</v>
      </c>
      <c r="F12" s="319"/>
      <c r="G12" s="319"/>
      <c r="H12" s="237"/>
      <c r="I12" s="237"/>
      <c r="J12" s="237">
        <v>500.1</v>
      </c>
      <c r="K12" s="237">
        <f>750.7+700+477</f>
        <v>1927.7</v>
      </c>
      <c r="L12" s="237"/>
      <c r="M12" s="322">
        <f>+K12*2</f>
        <v>3855.4</v>
      </c>
      <c r="N12" s="237"/>
      <c r="O12" s="319"/>
      <c r="P12" s="320"/>
    </row>
    <row r="13" spans="1:18" s="221" customFormat="1" ht="21" customHeight="1">
      <c r="B13" s="234"/>
      <c r="C13" s="234"/>
      <c r="D13" s="321"/>
      <c r="E13" s="321"/>
      <c r="F13" s="378"/>
      <c r="G13" s="299"/>
      <c r="H13" s="220"/>
      <c r="I13" s="220"/>
      <c r="J13" s="220"/>
      <c r="K13" s="220"/>
      <c r="L13" s="220"/>
      <c r="M13" s="321"/>
      <c r="N13" s="593"/>
      <c r="O13" s="593"/>
      <c r="P13" s="361"/>
    </row>
    <row r="14" spans="1:18" s="235" customFormat="1" ht="69" customHeight="1">
      <c r="B14" s="576" t="s">
        <v>189</v>
      </c>
      <c r="C14" s="577"/>
      <c r="D14" s="578"/>
      <c r="E14" s="321"/>
      <c r="H14" s="321"/>
      <c r="I14" s="576" t="s">
        <v>188</v>
      </c>
      <c r="J14" s="577"/>
      <c r="K14" s="577"/>
      <c r="L14" s="577"/>
      <c r="M14" s="578"/>
      <c r="N14" s="321"/>
      <c r="O14" s="321"/>
      <c r="P14" s="321"/>
    </row>
    <row r="15" spans="1:18" s="235" customFormat="1" ht="48" customHeight="1">
      <c r="B15" s="302" t="s">
        <v>174</v>
      </c>
      <c r="C15" s="501" t="s">
        <v>233</v>
      </c>
      <c r="D15" s="501" t="s">
        <v>232</v>
      </c>
      <c r="E15" s="379"/>
      <c r="H15" s="331"/>
      <c r="I15" s="302" t="s">
        <v>174</v>
      </c>
      <c r="J15" s="302"/>
      <c r="K15" s="302"/>
      <c r="L15" s="302"/>
      <c r="M15" s="303" t="s">
        <v>187</v>
      </c>
      <c r="N15" s="379"/>
      <c r="O15" s="379"/>
      <c r="P15" s="331"/>
    </row>
    <row r="16" spans="1:18" s="235" customFormat="1" ht="24" customHeight="1">
      <c r="B16" s="396">
        <v>93289</v>
      </c>
      <c r="C16" s="397">
        <f>ROUND(4*B16*2/1000,1)</f>
        <v>746.3</v>
      </c>
      <c r="D16" s="502">
        <f>290/5*2</f>
        <v>116</v>
      </c>
      <c r="E16" s="398"/>
      <c r="H16" s="331"/>
      <c r="I16" s="396">
        <v>93289</v>
      </c>
      <c r="J16" s="396"/>
      <c r="K16" s="396"/>
      <c r="L16" s="396"/>
      <c r="M16" s="400">
        <f>664.4/12*2</f>
        <v>110.73333333333333</v>
      </c>
      <c r="N16" s="379"/>
      <c r="O16" s="379"/>
      <c r="P16" s="331"/>
    </row>
    <row r="17" spans="1:16" s="236" customFormat="1" ht="24" customHeight="1">
      <c r="B17" s="396">
        <v>97380</v>
      </c>
      <c r="C17" s="397">
        <f>ROUND(4*B17*2/1000,1)</f>
        <v>779</v>
      </c>
      <c r="D17" s="400">
        <f>364.1/5*2</f>
        <v>145.64000000000001</v>
      </c>
      <c r="E17" s="431"/>
      <c r="H17" s="380"/>
      <c r="I17" s="399">
        <v>97380</v>
      </c>
      <c r="J17" s="399"/>
      <c r="K17" s="399"/>
      <c r="L17" s="399"/>
      <c r="M17" s="400">
        <f>754.7/12*2</f>
        <v>125.78333333333335</v>
      </c>
      <c r="N17" s="304"/>
      <c r="O17" s="304"/>
      <c r="P17" s="380"/>
    </row>
    <row r="18" spans="1:16" s="214" customFormat="1" ht="19.5" customHeight="1">
      <c r="A18" s="179"/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</row>
    <row r="19" spans="1:16" s="176" customFormat="1" ht="24" customHeight="1">
      <c r="A19" s="180"/>
      <c r="B19" s="181" t="s">
        <v>2</v>
      </c>
      <c r="C19" s="181"/>
      <c r="F19" s="182"/>
      <c r="G19" s="183"/>
      <c r="H19" s="582" t="str">
        <f>+'Ekamut-caxs'!C76</f>
        <v>Ս.Սուքիասյան</v>
      </c>
      <c r="I19" s="582"/>
      <c r="J19" s="582"/>
      <c r="K19" s="582"/>
      <c r="L19" s="582"/>
      <c r="M19" s="582"/>
      <c r="N19" s="184"/>
      <c r="O19" s="180"/>
      <c r="P19" s="180"/>
    </row>
    <row r="20" spans="1:16" s="163" customFormat="1" ht="17.25" customHeight="1">
      <c r="B20" s="168"/>
      <c r="C20" s="168"/>
      <c r="F20" s="185" t="s">
        <v>96</v>
      </c>
      <c r="G20" s="186"/>
      <c r="H20" s="579" t="s">
        <v>97</v>
      </c>
      <c r="I20" s="579"/>
      <c r="J20" s="579"/>
      <c r="K20" s="579"/>
      <c r="L20" s="579"/>
      <c r="M20" s="579"/>
      <c r="N20" s="169"/>
    </row>
    <row r="21" spans="1:16" s="176" customFormat="1" ht="24.75" customHeight="1">
      <c r="B21" s="177" t="s">
        <v>6</v>
      </c>
      <c r="C21" s="177"/>
      <c r="F21" s="187"/>
      <c r="G21" s="188"/>
      <c r="H21" s="583" t="str">
        <f>+'Ekamut-caxs'!C78</f>
        <v>Ռ.Յայլոյան</v>
      </c>
      <c r="I21" s="583"/>
      <c r="J21" s="583"/>
      <c r="K21" s="583"/>
      <c r="L21" s="583"/>
      <c r="M21" s="583"/>
      <c r="N21" s="189"/>
    </row>
    <row r="22" spans="1:16" s="163" customFormat="1" ht="18.75" customHeight="1">
      <c r="F22" s="185" t="s">
        <v>96</v>
      </c>
      <c r="G22" s="186"/>
      <c r="H22" s="579" t="s">
        <v>97</v>
      </c>
      <c r="I22" s="579"/>
      <c r="J22" s="579"/>
      <c r="K22" s="579"/>
      <c r="L22" s="579"/>
      <c r="M22" s="579"/>
      <c r="N22" s="169"/>
    </row>
    <row r="23" spans="1:16" s="164" customFormat="1" ht="15.6">
      <c r="D23" s="170"/>
      <c r="E23" s="170"/>
    </row>
  </sheetData>
  <mergeCells count="15">
    <mergeCell ref="I14:M14"/>
    <mergeCell ref="H22:M22"/>
    <mergeCell ref="A1:P1"/>
    <mergeCell ref="A2:P2"/>
    <mergeCell ref="A3:P3"/>
    <mergeCell ref="H19:M19"/>
    <mergeCell ref="H20:M20"/>
    <mergeCell ref="H21:M21"/>
    <mergeCell ref="A5:A6"/>
    <mergeCell ref="B5:B6"/>
    <mergeCell ref="D5:O5"/>
    <mergeCell ref="P5:P6"/>
    <mergeCell ref="N13:O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2" zoomScale="106" zoomScaleSheetLayoutView="106" workbookViewId="0">
      <selection activeCell="B62" sqref="B62"/>
    </sheetView>
  </sheetViews>
  <sheetFormatPr defaultColWidth="9.109375" defaultRowHeight="15.6"/>
  <cols>
    <col min="1" max="1" width="4.109375" style="164" customWidth="1"/>
    <col min="2" max="2" width="19.109375" style="164" customWidth="1"/>
    <col min="3" max="3" width="14.88671875" style="164" customWidth="1"/>
    <col min="4" max="4" width="16" style="164" customWidth="1"/>
    <col min="5" max="5" width="14.88671875" style="164" customWidth="1"/>
    <col min="6" max="6" width="16.33203125" style="164" customWidth="1"/>
    <col min="7" max="13" width="14.88671875" style="164" customWidth="1"/>
    <col min="14" max="16384" width="9.109375" style="164"/>
  </cols>
  <sheetData>
    <row r="1" spans="1:13" s="163" customFormat="1" ht="18.75" customHeight="1">
      <c r="A1" s="599" t="s">
        <v>71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</row>
    <row r="2" spans="1:13" s="163" customFormat="1" ht="21.75" customHeight="1">
      <c r="A2" s="600" t="str">
        <f>+'Ekamut-caxs'!A8:D8</f>
        <v xml:space="preserve">«Երևանի Ղ.Սարյանի անվան արվեստի դպրոց» ՀՈԱԿ-ի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</row>
    <row r="3" spans="1:13" s="163" customFormat="1" ht="21" customHeight="1">
      <c r="A3" s="600" t="s">
        <v>98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</row>
    <row r="4" spans="1:13" ht="21" customHeight="1" thickBot="1">
      <c r="A4" s="490"/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</row>
    <row r="5" spans="1:13" s="171" customFormat="1" ht="24.75" customHeight="1">
      <c r="A5" s="602" t="s">
        <v>118</v>
      </c>
      <c r="B5" s="604" t="s">
        <v>99</v>
      </c>
      <c r="C5" s="596" t="s">
        <v>100</v>
      </c>
      <c r="D5" s="597"/>
      <c r="E5" s="597"/>
      <c r="F5" s="598"/>
      <c r="G5" s="606" t="s">
        <v>101</v>
      </c>
      <c r="H5" s="606"/>
      <c r="I5" s="606"/>
      <c r="J5" s="606"/>
      <c r="K5" s="596" t="s">
        <v>126</v>
      </c>
      <c r="L5" s="597"/>
      <c r="M5" s="598"/>
    </row>
    <row r="6" spans="1:13" s="175" customFormat="1" ht="51" customHeight="1">
      <c r="A6" s="603"/>
      <c r="B6" s="605"/>
      <c r="C6" s="172" t="s">
        <v>222</v>
      </c>
      <c r="D6" s="173" t="s">
        <v>223</v>
      </c>
      <c r="E6" s="173" t="s">
        <v>245</v>
      </c>
      <c r="F6" s="174" t="s">
        <v>246</v>
      </c>
      <c r="G6" s="173" t="s">
        <v>224</v>
      </c>
      <c r="H6" s="231" t="s">
        <v>223</v>
      </c>
      <c r="I6" s="173" t="s">
        <v>247</v>
      </c>
      <c r="J6" s="231" t="s">
        <v>246</v>
      </c>
      <c r="K6" s="173" t="s">
        <v>222</v>
      </c>
      <c r="L6" s="173" t="s">
        <v>245</v>
      </c>
      <c r="M6" s="174" t="s">
        <v>246</v>
      </c>
    </row>
    <row r="7" spans="1:13" ht="19.5" customHeight="1">
      <c r="A7" s="165">
        <v>1</v>
      </c>
      <c r="B7" s="241" t="s">
        <v>102</v>
      </c>
      <c r="C7" s="460" t="s">
        <v>225</v>
      </c>
      <c r="D7" s="461" t="s">
        <v>225</v>
      </c>
      <c r="E7" s="462">
        <v>3650</v>
      </c>
      <c r="F7" s="463">
        <v>507350</v>
      </c>
      <c r="G7" s="327" t="s">
        <v>225</v>
      </c>
      <c r="H7" s="323" t="s">
        <v>225</v>
      </c>
      <c r="I7" s="462">
        <v>2442</v>
      </c>
      <c r="J7" s="466">
        <v>111947.16</v>
      </c>
      <c r="K7" s="372" t="s">
        <v>225</v>
      </c>
      <c r="L7" s="462">
        <v>36</v>
      </c>
      <c r="M7" s="469">
        <v>6764.95</v>
      </c>
    </row>
    <row r="8" spans="1:13" ht="19.5" customHeight="1">
      <c r="A8" s="165">
        <v>2</v>
      </c>
      <c r="B8" s="241" t="s">
        <v>226</v>
      </c>
      <c r="C8" s="460" t="s">
        <v>225</v>
      </c>
      <c r="D8" s="461" t="s">
        <v>225</v>
      </c>
      <c r="E8" s="462">
        <v>2821</v>
      </c>
      <c r="F8" s="463">
        <v>392119</v>
      </c>
      <c r="G8" s="327" t="s">
        <v>225</v>
      </c>
      <c r="H8" s="323" t="s">
        <v>225</v>
      </c>
      <c r="I8" s="462">
        <v>1908</v>
      </c>
      <c r="J8" s="466">
        <v>98199.84</v>
      </c>
      <c r="K8" s="372" t="s">
        <v>225</v>
      </c>
      <c r="L8" s="462">
        <v>40</v>
      </c>
      <c r="M8" s="469">
        <f t="shared" ref="M8:M16" si="0">+L8*200.47</f>
        <v>8018.8</v>
      </c>
    </row>
    <row r="9" spans="1:13" ht="19.5" customHeight="1">
      <c r="A9" s="165">
        <v>3</v>
      </c>
      <c r="B9" s="241" t="s">
        <v>103</v>
      </c>
      <c r="C9" s="460" t="s">
        <v>225</v>
      </c>
      <c r="D9" s="461" t="s">
        <v>225</v>
      </c>
      <c r="E9" s="462">
        <v>3091</v>
      </c>
      <c r="F9" s="463">
        <v>429649</v>
      </c>
      <c r="G9" s="327" t="s">
        <v>225</v>
      </c>
      <c r="H9" s="323" t="s">
        <v>225</v>
      </c>
      <c r="I9" s="462">
        <v>2106</v>
      </c>
      <c r="J9" s="466">
        <v>108308.88</v>
      </c>
      <c r="K9" s="372" t="s">
        <v>225</v>
      </c>
      <c r="L9" s="462">
        <v>33</v>
      </c>
      <c r="M9" s="469">
        <f t="shared" si="0"/>
        <v>6615.51</v>
      </c>
    </row>
    <row r="10" spans="1:13" ht="19.5" customHeight="1">
      <c r="A10" s="165">
        <v>4</v>
      </c>
      <c r="B10" s="241" t="s">
        <v>104</v>
      </c>
      <c r="C10" s="460" t="s">
        <v>225</v>
      </c>
      <c r="D10" s="461" t="s">
        <v>225</v>
      </c>
      <c r="E10" s="462">
        <v>53</v>
      </c>
      <c r="F10" s="463">
        <v>7616.1</v>
      </c>
      <c r="G10" s="327" t="s">
        <v>225</v>
      </c>
      <c r="H10" s="323" t="s">
        <v>225</v>
      </c>
      <c r="I10" s="462">
        <v>1962</v>
      </c>
      <c r="J10" s="466">
        <v>100847.76</v>
      </c>
      <c r="K10" s="372" t="s">
        <v>225</v>
      </c>
      <c r="L10" s="462">
        <v>37</v>
      </c>
      <c r="M10" s="469">
        <f t="shared" si="0"/>
        <v>7417.39</v>
      </c>
    </row>
    <row r="11" spans="1:13" ht="19.5" customHeight="1">
      <c r="A11" s="165">
        <v>5</v>
      </c>
      <c r="B11" s="241" t="s">
        <v>105</v>
      </c>
      <c r="C11" s="460" t="s">
        <v>225</v>
      </c>
      <c r="D11" s="461" t="s">
        <v>225</v>
      </c>
      <c r="E11" s="462"/>
      <c r="F11" s="463"/>
      <c r="G11" s="327" t="s">
        <v>225</v>
      </c>
      <c r="H11" s="323" t="s">
        <v>225</v>
      </c>
      <c r="I11" s="462">
        <v>1565</v>
      </c>
      <c r="J11" s="466">
        <v>79815.789999999994</v>
      </c>
      <c r="K11" s="372" t="s">
        <v>225</v>
      </c>
      <c r="L11" s="462">
        <v>35</v>
      </c>
      <c r="M11" s="469">
        <f t="shared" si="0"/>
        <v>7016.45</v>
      </c>
    </row>
    <row r="12" spans="1:13" ht="19.5" customHeight="1">
      <c r="A12" s="165">
        <v>6</v>
      </c>
      <c r="B12" s="241" t="s">
        <v>106</v>
      </c>
      <c r="C12" s="460" t="s">
        <v>225</v>
      </c>
      <c r="D12" s="461" t="s">
        <v>225</v>
      </c>
      <c r="E12" s="462"/>
      <c r="F12" s="463"/>
      <c r="G12" s="327" t="s">
        <v>225</v>
      </c>
      <c r="H12" s="323" t="s">
        <v>225</v>
      </c>
      <c r="I12" s="462">
        <v>970</v>
      </c>
      <c r="J12" s="466">
        <v>49842.14</v>
      </c>
      <c r="K12" s="372" t="s">
        <v>225</v>
      </c>
      <c r="L12" s="462">
        <v>32</v>
      </c>
      <c r="M12" s="469">
        <f t="shared" si="0"/>
        <v>6415.04</v>
      </c>
    </row>
    <row r="13" spans="1:13" ht="19.5" customHeight="1">
      <c r="A13" s="165">
        <v>7</v>
      </c>
      <c r="B13" s="241" t="s">
        <v>107</v>
      </c>
      <c r="C13" s="460" t="s">
        <v>225</v>
      </c>
      <c r="D13" s="461" t="s">
        <v>225</v>
      </c>
      <c r="E13" s="462"/>
      <c r="F13" s="463"/>
      <c r="G13" s="327" t="s">
        <v>225</v>
      </c>
      <c r="H13" s="323" t="s">
        <v>225</v>
      </c>
      <c r="I13" s="462">
        <v>318</v>
      </c>
      <c r="J13" s="466">
        <v>15713.24</v>
      </c>
      <c r="K13" s="372" t="s">
        <v>225</v>
      </c>
      <c r="L13" s="462">
        <v>25</v>
      </c>
      <c r="M13" s="469">
        <f t="shared" si="0"/>
        <v>5011.75</v>
      </c>
    </row>
    <row r="14" spans="1:13" ht="19.5" customHeight="1">
      <c r="A14" s="165">
        <v>8</v>
      </c>
      <c r="B14" s="242" t="s">
        <v>108</v>
      </c>
      <c r="C14" s="460" t="s">
        <v>225</v>
      </c>
      <c r="D14" s="461" t="s">
        <v>225</v>
      </c>
      <c r="E14" s="462"/>
      <c r="F14" s="463"/>
      <c r="G14" s="327" t="s">
        <v>225</v>
      </c>
      <c r="H14" s="323" t="s">
        <v>225</v>
      </c>
      <c r="I14" s="462">
        <v>448</v>
      </c>
      <c r="J14" s="466">
        <v>22469.85</v>
      </c>
      <c r="K14" s="372" t="s">
        <v>225</v>
      </c>
      <c r="L14" s="462">
        <v>10</v>
      </c>
      <c r="M14" s="469">
        <f t="shared" si="0"/>
        <v>2004.7</v>
      </c>
    </row>
    <row r="15" spans="1:13" ht="19.5" customHeight="1">
      <c r="A15" s="165">
        <v>9</v>
      </c>
      <c r="B15" s="242" t="s">
        <v>109</v>
      </c>
      <c r="C15" s="460" t="s">
        <v>225</v>
      </c>
      <c r="D15" s="461" t="s">
        <v>225</v>
      </c>
      <c r="E15" s="462"/>
      <c r="F15" s="463"/>
      <c r="G15" s="327" t="s">
        <v>225</v>
      </c>
      <c r="H15" s="323" t="s">
        <v>225</v>
      </c>
      <c r="I15" s="462">
        <v>676</v>
      </c>
      <c r="J15" s="466">
        <v>34764.239999999998</v>
      </c>
      <c r="K15" s="372" t="s">
        <v>225</v>
      </c>
      <c r="L15" s="462">
        <v>22</v>
      </c>
      <c r="M15" s="469">
        <f t="shared" si="0"/>
        <v>4410.34</v>
      </c>
    </row>
    <row r="16" spans="1:13" ht="19.5" customHeight="1">
      <c r="A16" s="165">
        <v>10</v>
      </c>
      <c r="B16" s="242" t="s">
        <v>110</v>
      </c>
      <c r="C16" s="460" t="s">
        <v>225</v>
      </c>
      <c r="D16" s="461" t="s">
        <v>225</v>
      </c>
      <c r="E16" s="462">
        <v>13</v>
      </c>
      <c r="F16" s="463">
        <v>1868.1</v>
      </c>
      <c r="G16" s="327" t="s">
        <v>225</v>
      </c>
      <c r="H16" s="323" t="s">
        <v>225</v>
      </c>
      <c r="I16" s="462">
        <v>1134</v>
      </c>
      <c r="J16" s="466">
        <v>58258.68</v>
      </c>
      <c r="K16" s="372" t="s">
        <v>225</v>
      </c>
      <c r="L16" s="462">
        <v>32</v>
      </c>
      <c r="M16" s="469">
        <f t="shared" si="0"/>
        <v>6415.04</v>
      </c>
    </row>
    <row r="17" spans="1:13" ht="19.5" customHeight="1">
      <c r="A17" s="165">
        <v>11</v>
      </c>
      <c r="B17" s="242" t="s">
        <v>111</v>
      </c>
      <c r="C17" s="464"/>
      <c r="D17" s="465"/>
      <c r="E17" s="463">
        <f>+MAX(C17,E7)</f>
        <v>3650</v>
      </c>
      <c r="F17" s="463">
        <f>+E17*143.7</f>
        <v>524505</v>
      </c>
      <c r="G17" s="467"/>
      <c r="H17" s="468"/>
      <c r="I17" s="463">
        <f>+MAX(G17,I7)</f>
        <v>2442</v>
      </c>
      <c r="J17" s="463">
        <f>+I17*53.48</f>
        <v>130598.15999999999</v>
      </c>
      <c r="K17" s="470"/>
      <c r="L17" s="463">
        <v>35</v>
      </c>
      <c r="M17" s="469">
        <f>+L17*200.47</f>
        <v>7016.45</v>
      </c>
    </row>
    <row r="18" spans="1:13" ht="19.5" customHeight="1">
      <c r="A18" s="165">
        <v>12</v>
      </c>
      <c r="B18" s="242" t="s">
        <v>112</v>
      </c>
      <c r="C18" s="464"/>
      <c r="D18" s="465"/>
      <c r="E18" s="463">
        <f>+MAX(C18,E8)</f>
        <v>2821</v>
      </c>
      <c r="F18" s="463">
        <f>+E18*143.7</f>
        <v>405377.69999999995</v>
      </c>
      <c r="G18" s="467"/>
      <c r="H18" s="468"/>
      <c r="I18" s="463">
        <f>+MAX(G18,I8)</f>
        <v>1908</v>
      </c>
      <c r="J18" s="463">
        <f>+I18*53.48</f>
        <v>102039.84</v>
      </c>
      <c r="K18" s="470"/>
      <c r="L18" s="463">
        <v>35</v>
      </c>
      <c r="M18" s="469">
        <f>+L18*200.47</f>
        <v>7016.45</v>
      </c>
    </row>
    <row r="19" spans="1:13" ht="32.25" customHeight="1" thickBot="1">
      <c r="A19" s="243"/>
      <c r="B19" s="249" t="s">
        <v>95</v>
      </c>
      <c r="C19" s="328">
        <f t="shared" ref="C19:K19" si="1">SUM(C7:C18)</f>
        <v>0</v>
      </c>
      <c r="D19" s="324">
        <f t="shared" si="1"/>
        <v>0</v>
      </c>
      <c r="E19" s="329">
        <f t="shared" si="1"/>
        <v>16099</v>
      </c>
      <c r="F19" s="325">
        <f>SUM(F7:F18)</f>
        <v>2268484.9000000004</v>
      </c>
      <c r="G19" s="330">
        <f>SUM(G7:G18)</f>
        <v>0</v>
      </c>
      <c r="H19" s="324">
        <f>SUM(H7:H18)</f>
        <v>0</v>
      </c>
      <c r="I19" s="329">
        <f>SUM(I7:I18)</f>
        <v>17879</v>
      </c>
      <c r="J19" s="326">
        <f>SUM(J7:J18)</f>
        <v>912805.58</v>
      </c>
      <c r="K19" s="328">
        <f t="shared" si="1"/>
        <v>0</v>
      </c>
      <c r="L19" s="329">
        <f>SUM(L7:L18)</f>
        <v>372</v>
      </c>
      <c r="M19" s="325">
        <f>SUM(M7:M18)</f>
        <v>74122.87</v>
      </c>
    </row>
    <row r="20" spans="1:13" ht="21.75" customHeight="1">
      <c r="A20" s="238"/>
      <c r="B20" s="306"/>
      <c r="C20" s="307"/>
      <c r="D20" s="217"/>
      <c r="E20" s="307"/>
      <c r="F20" s="217">
        <f>ROUND(F19/1000,1)</f>
        <v>2268.5</v>
      </c>
      <c r="G20" s="307"/>
      <c r="H20" s="217"/>
      <c r="I20" s="307"/>
      <c r="J20" s="217">
        <f>ROUND(J19/1000,1)</f>
        <v>912.8</v>
      </c>
      <c r="K20" s="307"/>
      <c r="L20" s="307"/>
      <c r="M20" s="217">
        <f>ROUND(M19/1000,1)</f>
        <v>74.099999999999994</v>
      </c>
    </row>
    <row r="21" spans="1:13" ht="21.75" customHeight="1">
      <c r="A21" s="492"/>
      <c r="B21" s="493"/>
      <c r="C21" s="494"/>
      <c r="D21" s="495"/>
      <c r="E21" s="494"/>
      <c r="F21" s="495"/>
      <c r="G21" s="494"/>
      <c r="H21" s="495"/>
      <c r="I21" s="494"/>
      <c r="J21" s="495"/>
      <c r="K21" s="494"/>
      <c r="L21" s="494"/>
      <c r="M21" s="495"/>
    </row>
    <row r="22" spans="1:13" ht="18.75" customHeight="1" thickBot="1">
      <c r="A22" s="238"/>
      <c r="B22" s="601" t="s">
        <v>256</v>
      </c>
      <c r="C22" s="601"/>
      <c r="D22" s="601"/>
      <c r="E22" s="239"/>
      <c r="F22" s="240" t="s">
        <v>100</v>
      </c>
      <c r="G22" s="238"/>
      <c r="H22" s="239"/>
      <c r="I22" s="238"/>
      <c r="J22" s="306" t="s">
        <v>101</v>
      </c>
      <c r="K22" s="238"/>
      <c r="L22" s="238"/>
      <c r="M22" s="166" t="s">
        <v>126</v>
      </c>
    </row>
    <row r="23" spans="1:13" s="163" customFormat="1" ht="34.5" customHeight="1">
      <c r="A23" s="244"/>
      <c r="B23" s="245" t="s">
        <v>130</v>
      </c>
      <c r="C23" s="246" t="s">
        <v>131</v>
      </c>
      <c r="D23" s="246"/>
      <c r="E23" s="246"/>
      <c r="F23" s="247" t="s">
        <v>220</v>
      </c>
      <c r="G23" s="244"/>
      <c r="H23" s="246"/>
      <c r="I23" s="246"/>
      <c r="J23" s="248" t="s">
        <v>220</v>
      </c>
      <c r="K23" s="244"/>
      <c r="L23" s="246"/>
      <c r="M23" s="248" t="s">
        <v>220</v>
      </c>
    </row>
    <row r="24" spans="1:13" ht="23.25" customHeight="1">
      <c r="A24" s="223">
        <v>1</v>
      </c>
      <c r="B24" s="471"/>
      <c r="C24" s="472"/>
      <c r="D24" s="472"/>
      <c r="E24" s="472"/>
      <c r="F24" s="463"/>
      <c r="G24" s="473"/>
      <c r="H24" s="472"/>
      <c r="I24" s="472"/>
      <c r="J24" s="469"/>
      <c r="K24" s="473"/>
      <c r="L24" s="472"/>
      <c r="M24" s="469"/>
    </row>
    <row r="25" spans="1:13" ht="23.25" customHeight="1">
      <c r="A25" s="223">
        <v>2</v>
      </c>
      <c r="B25" s="471"/>
      <c r="C25" s="472"/>
      <c r="D25" s="472"/>
      <c r="E25" s="472"/>
      <c r="F25" s="463"/>
      <c r="G25" s="473"/>
      <c r="H25" s="472"/>
      <c r="I25" s="472"/>
      <c r="J25" s="469"/>
      <c r="K25" s="473"/>
      <c r="L25" s="472"/>
      <c r="M25" s="469"/>
    </row>
    <row r="26" spans="1:13" s="175" customFormat="1" ht="23.25" customHeight="1">
      <c r="A26" s="165">
        <v>3</v>
      </c>
      <c r="B26" s="474"/>
      <c r="C26" s="475"/>
      <c r="D26" s="475"/>
      <c r="E26" s="475"/>
      <c r="F26" s="476"/>
      <c r="G26" s="477"/>
      <c r="H26" s="475"/>
      <c r="I26" s="475"/>
      <c r="J26" s="476"/>
      <c r="K26" s="477"/>
      <c r="L26" s="475"/>
      <c r="M26" s="476"/>
    </row>
    <row r="27" spans="1:13" s="163" customFormat="1" ht="24" customHeight="1">
      <c r="A27" s="224"/>
      <c r="B27" s="215" t="s">
        <v>219</v>
      </c>
      <c r="C27" s="454"/>
      <c r="D27" s="454"/>
      <c r="E27" s="454"/>
      <c r="F27" s="455">
        <f>SUM(F24:F26)</f>
        <v>0</v>
      </c>
      <c r="G27" s="456"/>
      <c r="H27" s="454"/>
      <c r="I27" s="454"/>
      <c r="J27" s="455">
        <f>SUM(J24:J26)</f>
        <v>0</v>
      </c>
      <c r="K27" s="456"/>
      <c r="L27" s="454"/>
      <c r="M27" s="455">
        <f>SUM(M24:M26)</f>
        <v>0</v>
      </c>
    </row>
    <row r="28" spans="1:13" s="163" customFormat="1" ht="25.5" customHeight="1">
      <c r="A28" s="167"/>
      <c r="B28" s="216"/>
      <c r="C28" s="167"/>
      <c r="D28" s="167"/>
      <c r="E28" s="167"/>
      <c r="F28" s="217"/>
      <c r="G28" s="167"/>
      <c r="H28" s="167"/>
      <c r="I28" s="167"/>
      <c r="J28" s="222" t="s">
        <v>132</v>
      </c>
      <c r="K28" s="225"/>
      <c r="L28" s="225"/>
      <c r="M28" s="226">
        <f>SUM(F27:M27)/1000</f>
        <v>0</v>
      </c>
    </row>
    <row r="29" spans="1:13" s="163" customFormat="1" ht="20.25" customHeight="1">
      <c r="A29" s="167"/>
      <c r="B29" s="216"/>
      <c r="C29" s="167"/>
      <c r="D29" s="167"/>
      <c r="E29" s="167"/>
      <c r="F29" s="217"/>
      <c r="G29" s="167"/>
      <c r="H29" s="167"/>
      <c r="I29" s="167"/>
      <c r="J29" s="167"/>
      <c r="K29" s="167"/>
      <c r="L29" s="167"/>
      <c r="M29" s="217"/>
    </row>
    <row r="30" spans="1:13" s="176" customFormat="1" ht="25.5" customHeight="1">
      <c r="A30" s="478"/>
      <c r="B30" s="479"/>
      <c r="C30" s="480" t="s">
        <v>2</v>
      </c>
      <c r="D30" s="480"/>
      <c r="E30" s="479"/>
      <c r="F30" s="479"/>
      <c r="G30" s="608"/>
      <c r="H30" s="608"/>
      <c r="I30" s="481"/>
      <c r="J30" s="610" t="str">
        <f>+'Ekamut-caxs'!C76</f>
        <v>Ս.Սուքիասյան</v>
      </c>
      <c r="K30" s="610"/>
      <c r="L30" s="478"/>
      <c r="M30" s="482"/>
    </row>
    <row r="31" spans="1:13" s="163" customFormat="1">
      <c r="A31" s="483"/>
      <c r="B31" s="483"/>
      <c r="C31" s="484"/>
      <c r="D31" s="484"/>
      <c r="E31" s="485"/>
      <c r="F31" s="485"/>
      <c r="G31" s="609" t="s">
        <v>96</v>
      </c>
      <c r="H31" s="609"/>
      <c r="I31" s="486"/>
      <c r="J31" s="609" t="s">
        <v>113</v>
      </c>
      <c r="K31" s="609"/>
      <c r="L31" s="483"/>
      <c r="M31" s="483"/>
    </row>
    <row r="32" spans="1:13" s="176" customFormat="1" ht="23.25" customHeight="1">
      <c r="A32" s="478"/>
      <c r="B32" s="479"/>
      <c r="C32" s="487" t="s">
        <v>6</v>
      </c>
      <c r="D32" s="487"/>
      <c r="E32" s="479"/>
      <c r="F32" s="479"/>
      <c r="G32" s="610"/>
      <c r="H32" s="610"/>
      <c r="I32" s="488"/>
      <c r="J32" s="610" t="str">
        <f>+'Ekamut-caxs'!C78</f>
        <v>Ռ.Յայլոյան</v>
      </c>
      <c r="K32" s="610"/>
      <c r="L32" s="478"/>
      <c r="M32" s="478"/>
    </row>
    <row r="33" spans="1:13" s="163" customFormat="1">
      <c r="A33" s="483"/>
      <c r="B33" s="483"/>
      <c r="C33" s="489"/>
      <c r="D33" s="489"/>
      <c r="E33" s="483"/>
      <c r="F33" s="483"/>
      <c r="G33" s="609" t="s">
        <v>96</v>
      </c>
      <c r="H33" s="609"/>
      <c r="I33" s="486"/>
      <c r="J33" s="609" t="s">
        <v>113</v>
      </c>
      <c r="K33" s="609"/>
      <c r="L33" s="483"/>
      <c r="M33" s="483"/>
    </row>
    <row r="34" spans="1:13">
      <c r="A34" s="490"/>
      <c r="B34" s="490"/>
      <c r="C34" s="490"/>
      <c r="D34" s="490"/>
      <c r="E34" s="490"/>
      <c r="F34" s="491" t="s">
        <v>1</v>
      </c>
      <c r="G34" s="490"/>
      <c r="H34" s="490"/>
      <c r="I34" s="490"/>
      <c r="J34" s="490"/>
      <c r="K34" s="490"/>
      <c r="L34" s="490"/>
      <c r="M34" s="490"/>
    </row>
    <row r="35" spans="1:13" ht="16.5" customHeight="1">
      <c r="C35" s="164" t="s">
        <v>114</v>
      </c>
      <c r="E35" s="164" t="s">
        <v>115</v>
      </c>
      <c r="F35" s="164" t="s">
        <v>257</v>
      </c>
      <c r="I35" s="504" t="s">
        <v>116</v>
      </c>
      <c r="J35" s="505" t="s">
        <v>248</v>
      </c>
      <c r="L35" s="505" t="s">
        <v>250</v>
      </c>
      <c r="M35" s="505" t="s">
        <v>251</v>
      </c>
    </row>
    <row r="36" spans="1:13" ht="16.5" customHeight="1">
      <c r="C36" s="164" t="s">
        <v>117</v>
      </c>
      <c r="E36" s="164" t="s">
        <v>115</v>
      </c>
      <c r="F36" s="164" t="s">
        <v>258</v>
      </c>
      <c r="I36" s="607" t="s">
        <v>249</v>
      </c>
      <c r="J36" s="607"/>
      <c r="L36" s="607" t="s">
        <v>252</v>
      </c>
      <c r="M36" s="607"/>
    </row>
    <row r="37" spans="1:13">
      <c r="I37" s="607"/>
      <c r="J37" s="607"/>
      <c r="L37" s="607"/>
      <c r="M37" s="607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B62" sqref="B62"/>
    </sheetView>
  </sheetViews>
  <sheetFormatPr defaultRowHeight="15"/>
  <cols>
    <col min="1" max="1" width="6" style="161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3" customFormat="1" ht="24" customHeight="1">
      <c r="A1" s="611" t="s">
        <v>71</v>
      </c>
      <c r="B1" s="611"/>
      <c r="C1" s="611"/>
      <c r="D1" s="611"/>
      <c r="E1" s="611"/>
    </row>
    <row r="2" spans="1:6" ht="23.25" customHeight="1">
      <c r="A2" s="612" t="str">
        <f>+'Ekamut-caxs'!A8:D8</f>
        <v xml:space="preserve">«Երևանի Ղ.Սարյանի անվան արվեստի դպրոց» ՀՈԱԿ-ի </v>
      </c>
      <c r="B2" s="612"/>
      <c r="C2" s="612"/>
      <c r="D2" s="612"/>
      <c r="E2" s="612"/>
    </row>
    <row r="3" spans="1:6" ht="28.5" customHeight="1">
      <c r="A3" s="612" t="s">
        <v>253</v>
      </c>
      <c r="B3" s="612"/>
      <c r="C3" s="612"/>
      <c r="D3" s="612"/>
      <c r="E3" s="612"/>
    </row>
    <row r="5" spans="1:6">
      <c r="E5" s="381" t="s">
        <v>129</v>
      </c>
    </row>
    <row r="6" spans="1:6" ht="124.5" customHeight="1">
      <c r="A6" s="382" t="s">
        <v>3</v>
      </c>
      <c r="B6" s="382" t="s">
        <v>99</v>
      </c>
      <c r="C6" s="382" t="s">
        <v>214</v>
      </c>
      <c r="D6" s="382" t="s">
        <v>218</v>
      </c>
      <c r="E6" s="382" t="s">
        <v>215</v>
      </c>
    </row>
    <row r="7" spans="1:6">
      <c r="A7" s="382">
        <v>1</v>
      </c>
      <c r="B7" s="382">
        <v>2</v>
      </c>
      <c r="C7" s="382">
        <v>3</v>
      </c>
      <c r="D7" s="382">
        <v>4</v>
      </c>
      <c r="E7" s="382">
        <v>5</v>
      </c>
    </row>
    <row r="8" spans="1:6" ht="24.75" customHeight="1">
      <c r="A8" s="383">
        <v>1</v>
      </c>
      <c r="B8" s="384" t="s">
        <v>228</v>
      </c>
      <c r="C8" s="359">
        <v>114450.2</v>
      </c>
      <c r="D8" s="359">
        <f>4887+404.6</f>
        <v>5291.6</v>
      </c>
      <c r="E8" s="359">
        <v>22774</v>
      </c>
    </row>
    <row r="9" spans="1:6" s="392" customFormat="1" ht="25.5" customHeight="1">
      <c r="A9" s="388">
        <v>2</v>
      </c>
      <c r="B9" s="389" t="s">
        <v>194</v>
      </c>
      <c r="C9" s="390">
        <v>10446.700000000001</v>
      </c>
      <c r="D9" s="390">
        <v>404.6</v>
      </c>
      <c r="E9" s="390">
        <v>2250</v>
      </c>
      <c r="F9" s="391" t="s">
        <v>272</v>
      </c>
    </row>
    <row r="10" spans="1:6" s="392" customFormat="1" ht="25.5" customHeight="1">
      <c r="A10" s="388">
        <v>3</v>
      </c>
      <c r="B10" s="389" t="s">
        <v>190</v>
      </c>
      <c r="C10" s="390">
        <f>10446.7-2732.8</f>
        <v>7713.9000000000005</v>
      </c>
      <c r="D10" s="390">
        <v>404.6</v>
      </c>
      <c r="E10" s="390">
        <v>2100</v>
      </c>
      <c r="F10" s="391" t="s">
        <v>273</v>
      </c>
    </row>
    <row r="11" spans="1:6" s="213" customFormat="1" ht="31.5" customHeight="1">
      <c r="A11" s="385"/>
      <c r="B11" s="386" t="s">
        <v>191</v>
      </c>
      <c r="C11" s="387">
        <f>ROUND(SUM(C8:C10),1)</f>
        <v>132610.79999999999</v>
      </c>
      <c r="D11" s="387">
        <f>ROUND(SUM(D8:D10),1)</f>
        <v>6100.8</v>
      </c>
      <c r="E11" s="387">
        <f>ROUND(SUM(E8:E10),1)</f>
        <v>27124</v>
      </c>
    </row>
    <row r="13" spans="1:6" ht="19.5" customHeight="1">
      <c r="B13" s="1" t="s">
        <v>216</v>
      </c>
    </row>
    <row r="14" spans="1:6" ht="21.75" customHeight="1">
      <c r="B14" s="613"/>
      <c r="C14" s="613"/>
      <c r="D14" s="613"/>
      <c r="E14" s="613"/>
    </row>
    <row r="17" spans="2:5" ht="25.5" customHeight="1">
      <c r="B17" s="393" t="s">
        <v>192</v>
      </c>
      <c r="E17" s="394" t="str">
        <f>+'Ekamut-caxs'!C76</f>
        <v>Ս.Սուքիասյան</v>
      </c>
    </row>
    <row r="18" spans="2:5" ht="18.75" customHeight="1">
      <c r="B18" s="162" t="s">
        <v>4</v>
      </c>
      <c r="E18" s="503" t="str">
        <f>+'Ekamut-caxs'!C77</f>
        <v>/անուն, ազգանուն/</v>
      </c>
    </row>
    <row r="19" spans="2:5" ht="23.25" customHeight="1">
      <c r="B19" s="213" t="s">
        <v>6</v>
      </c>
      <c r="E19" s="394" t="str">
        <f>+'Ekamut-caxs'!C78</f>
        <v>Ռ.Յայլոյան</v>
      </c>
    </row>
    <row r="20" spans="2:5">
      <c r="C20" s="213" t="s">
        <v>1</v>
      </c>
      <c r="D20" s="213"/>
      <c r="E20" s="503" t="str">
        <f>+'Ekamut-caxs'!C79</f>
        <v>/անուն, ազգանուն/</v>
      </c>
    </row>
    <row r="21" spans="2:5">
      <c r="B21" s="161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B62" sqref="B62"/>
    </sheetView>
  </sheetViews>
  <sheetFormatPr defaultColWidth="9.109375" defaultRowHeight="13.8"/>
  <cols>
    <col min="1" max="1" width="4.44140625" style="406" customWidth="1"/>
    <col min="2" max="2" width="43.6640625" style="405" customWidth="1"/>
    <col min="3" max="3" width="17" style="405" customWidth="1"/>
    <col min="4" max="4" width="16.6640625" style="405" customWidth="1"/>
    <col min="5" max="5" width="13.88671875" style="405" customWidth="1"/>
    <col min="6" max="6" width="14.109375" style="405" customWidth="1"/>
    <col min="7" max="16384" width="9.109375" style="405"/>
  </cols>
  <sheetData>
    <row r="1" spans="1:6" s="404" customFormat="1" ht="24" customHeight="1">
      <c r="A1" s="615" t="s">
        <v>71</v>
      </c>
      <c r="B1" s="615"/>
      <c r="C1" s="615"/>
      <c r="D1" s="615"/>
      <c r="E1" s="615"/>
      <c r="F1" s="615"/>
    </row>
    <row r="2" spans="1:6" ht="29.25" customHeight="1">
      <c r="A2" s="616" t="str">
        <f>+'Ekamut-caxs'!A8:D8</f>
        <v xml:space="preserve">«Երևանի Ղ.Սարյանի անվան արվեստի դպրոց» ՀՈԱԿ-ի </v>
      </c>
      <c r="B2" s="616"/>
      <c r="C2" s="616"/>
      <c r="D2" s="616"/>
      <c r="E2" s="616"/>
      <c r="F2" s="616"/>
    </row>
    <row r="3" spans="1:6" ht="24.75" customHeight="1">
      <c r="A3" s="616" t="s">
        <v>254</v>
      </c>
      <c r="B3" s="616"/>
      <c r="C3" s="616"/>
      <c r="D3" s="616"/>
      <c r="E3" s="616"/>
      <c r="F3" s="616"/>
    </row>
    <row r="5" spans="1:6" ht="14.4" thickBot="1"/>
    <row r="6" spans="1:6" ht="68.25" customHeight="1">
      <c r="A6" s="407" t="s">
        <v>3</v>
      </c>
      <c r="B6" s="408" t="s">
        <v>197</v>
      </c>
      <c r="C6" s="409" t="s">
        <v>198</v>
      </c>
      <c r="D6" s="407" t="s">
        <v>125</v>
      </c>
      <c r="E6" s="408" t="s">
        <v>199</v>
      </c>
      <c r="F6" s="409" t="s">
        <v>200</v>
      </c>
    </row>
    <row r="7" spans="1:6" s="414" customFormat="1" ht="39.75" customHeight="1">
      <c r="A7" s="410">
        <v>1</v>
      </c>
      <c r="B7" s="411"/>
      <c r="C7" s="412">
        <f>SUM(C8:C10)</f>
        <v>0</v>
      </c>
      <c r="D7" s="410">
        <f>SUM(D8:D10)</f>
        <v>0</v>
      </c>
      <c r="E7" s="413">
        <f>SUM(E8:E10)</f>
        <v>0</v>
      </c>
      <c r="F7" s="412">
        <f>SUM(F8:F10)</f>
        <v>0</v>
      </c>
    </row>
    <row r="8" spans="1:6" ht="25.5" customHeight="1">
      <c r="A8" s="415">
        <v>1.1000000000000001</v>
      </c>
      <c r="B8" s="416"/>
      <c r="C8" s="417"/>
      <c r="D8" s="415"/>
      <c r="E8" s="418"/>
      <c r="F8" s="419"/>
    </row>
    <row r="9" spans="1:6" ht="25.5" customHeight="1">
      <c r="A9" s="415">
        <v>1.2</v>
      </c>
      <c r="B9" s="416"/>
      <c r="C9" s="417"/>
      <c r="D9" s="415"/>
      <c r="E9" s="418"/>
      <c r="F9" s="419"/>
    </row>
    <row r="10" spans="1:6" ht="25.5" customHeight="1">
      <c r="A10" s="415">
        <v>1.3</v>
      </c>
      <c r="B10" s="416"/>
      <c r="C10" s="417"/>
      <c r="D10" s="415"/>
      <c r="E10" s="418"/>
      <c r="F10" s="419"/>
    </row>
    <row r="11" spans="1:6" s="414" customFormat="1" ht="42" customHeight="1">
      <c r="A11" s="410">
        <v>2</v>
      </c>
      <c r="B11" s="411"/>
      <c r="C11" s="412">
        <f>SUM(C12:C14)</f>
        <v>0</v>
      </c>
      <c r="D11" s="410">
        <f>SUM(D12:D14)</f>
        <v>0</v>
      </c>
      <c r="E11" s="413">
        <f>SUM(E12:E14)</f>
        <v>0</v>
      </c>
      <c r="F11" s="412">
        <f>SUM(F12:F14)</f>
        <v>0</v>
      </c>
    </row>
    <row r="12" spans="1:6" ht="21.75" customHeight="1">
      <c r="A12" s="415">
        <v>2.1</v>
      </c>
      <c r="B12" s="416"/>
      <c r="C12" s="417"/>
      <c r="D12" s="415"/>
      <c r="E12" s="418"/>
      <c r="F12" s="419"/>
    </row>
    <row r="13" spans="1:6" ht="21.75" customHeight="1">
      <c r="A13" s="415">
        <v>2.2000000000000002</v>
      </c>
      <c r="B13" s="416"/>
      <c r="C13" s="417"/>
      <c r="D13" s="415"/>
      <c r="E13" s="418"/>
      <c r="F13" s="419"/>
    </row>
    <row r="14" spans="1:6" ht="21.75" customHeight="1">
      <c r="A14" s="415">
        <v>2.2999999999999998</v>
      </c>
      <c r="B14" s="416"/>
      <c r="C14" s="417"/>
      <c r="D14" s="415"/>
      <c r="E14" s="418"/>
      <c r="F14" s="419"/>
    </row>
    <row r="15" spans="1:6" s="414" customFormat="1" ht="37.5" customHeight="1">
      <c r="A15" s="410">
        <v>3</v>
      </c>
      <c r="B15" s="411"/>
      <c r="C15" s="412">
        <f>SUM(C16:C18)</f>
        <v>0</v>
      </c>
      <c r="D15" s="410">
        <f>SUM(D16:D18)</f>
        <v>0</v>
      </c>
      <c r="E15" s="413">
        <f>SUM(E16:E18)</f>
        <v>0</v>
      </c>
      <c r="F15" s="412">
        <f>SUM(F16:F18)</f>
        <v>0</v>
      </c>
    </row>
    <row r="16" spans="1:6" ht="23.25" customHeight="1">
      <c r="A16" s="415">
        <v>3.1</v>
      </c>
      <c r="B16" s="416"/>
      <c r="C16" s="417"/>
      <c r="D16" s="415"/>
      <c r="E16" s="418"/>
      <c r="F16" s="419"/>
    </row>
    <row r="17" spans="1:6" ht="23.25" customHeight="1">
      <c r="A17" s="415">
        <v>3.2</v>
      </c>
      <c r="B17" s="416"/>
      <c r="C17" s="417"/>
      <c r="D17" s="415"/>
      <c r="E17" s="418"/>
      <c r="F17" s="419"/>
    </row>
    <row r="18" spans="1:6" ht="23.25" customHeight="1">
      <c r="A18" s="415">
        <v>3.3</v>
      </c>
      <c r="B18" s="416"/>
      <c r="C18" s="417"/>
      <c r="D18" s="415"/>
      <c r="E18" s="418"/>
      <c r="F18" s="419"/>
    </row>
    <row r="19" spans="1:6" s="414" customFormat="1" ht="37.5" customHeight="1">
      <c r="A19" s="410">
        <v>4</v>
      </c>
      <c r="B19" s="411"/>
      <c r="C19" s="412">
        <f>SUM(C20:C22)</f>
        <v>0</v>
      </c>
      <c r="D19" s="410">
        <f>SUM(D20:D22)</f>
        <v>0</v>
      </c>
      <c r="E19" s="413">
        <f>SUM(E20:E22)</f>
        <v>0</v>
      </c>
      <c r="F19" s="412">
        <f>SUM(F20:F22)</f>
        <v>0</v>
      </c>
    </row>
    <row r="20" spans="1:6" ht="23.25" customHeight="1">
      <c r="A20" s="415">
        <v>4.0999999999999996</v>
      </c>
      <c r="B20" s="416"/>
      <c r="C20" s="417"/>
      <c r="D20" s="415"/>
      <c r="E20" s="418"/>
      <c r="F20" s="419"/>
    </row>
    <row r="21" spans="1:6" ht="23.25" customHeight="1">
      <c r="A21" s="415">
        <v>4.2</v>
      </c>
      <c r="B21" s="416"/>
      <c r="C21" s="417"/>
      <c r="D21" s="415"/>
      <c r="E21" s="418"/>
      <c r="F21" s="419"/>
    </row>
    <row r="22" spans="1:6" ht="23.25" customHeight="1">
      <c r="A22" s="415">
        <v>4.3</v>
      </c>
      <c r="B22" s="416"/>
      <c r="C22" s="417"/>
      <c r="D22" s="415"/>
      <c r="E22" s="418"/>
      <c r="F22" s="419"/>
    </row>
    <row r="23" spans="1:6" s="414" customFormat="1" ht="44.25" customHeight="1" thickBot="1">
      <c r="A23" s="420"/>
      <c r="B23" s="421" t="s">
        <v>73</v>
      </c>
      <c r="C23" s="422">
        <f>C7+C11+C15+C19</f>
        <v>0</v>
      </c>
      <c r="D23" s="420">
        <f>D7+D11+D15+D19</f>
        <v>0</v>
      </c>
      <c r="E23" s="423">
        <f>E7+E11+E15+E19</f>
        <v>0</v>
      </c>
      <c r="F23" s="422">
        <f>F7+F11+F15+F19</f>
        <v>0</v>
      </c>
    </row>
    <row r="24" spans="1:6" ht="20.25" customHeight="1"/>
    <row r="25" spans="1:6" ht="20.25" customHeight="1">
      <c r="B25" s="519" t="s">
        <v>255</v>
      </c>
      <c r="D25" s="520"/>
    </row>
    <row r="26" spans="1:6" ht="20.25" customHeight="1"/>
    <row r="27" spans="1:6" ht="20.25" customHeight="1">
      <c r="B27" s="521" t="s">
        <v>201</v>
      </c>
    </row>
    <row r="28" spans="1:6" ht="20.25" customHeight="1">
      <c r="B28" s="404"/>
    </row>
    <row r="29" spans="1:6" ht="20.25" customHeight="1">
      <c r="B29" s="404"/>
    </row>
    <row r="30" spans="1:6" ht="23.25" customHeight="1">
      <c r="B30" s="212" t="s">
        <v>2</v>
      </c>
      <c r="D30" s="617" t="str">
        <f>+'Ekamut-caxs'!C76</f>
        <v>Ս.Սուքիասյան</v>
      </c>
      <c r="E30" s="617"/>
    </row>
    <row r="31" spans="1:6" ht="11.25" customHeight="1">
      <c r="B31" s="424" t="s">
        <v>4</v>
      </c>
      <c r="D31" s="618" t="s">
        <v>5</v>
      </c>
      <c r="E31" s="618"/>
    </row>
    <row r="32" spans="1:6" ht="24" customHeight="1">
      <c r="B32" s="414" t="s">
        <v>6</v>
      </c>
      <c r="D32" s="617" t="str">
        <f>+'Ekamut-caxs'!C78</f>
        <v>Ռ.Յայլոյան</v>
      </c>
      <c r="E32" s="617"/>
    </row>
    <row r="33" spans="2:5" ht="16.5" customHeight="1">
      <c r="B33" s="406" t="s">
        <v>202</v>
      </c>
      <c r="D33" s="614" t="s">
        <v>5</v>
      </c>
      <c r="E33" s="614"/>
    </row>
    <row r="34" spans="2:5" ht="16.2">
      <c r="E34" s="425"/>
    </row>
    <row r="35" spans="2:5" ht="15.75" customHeight="1">
      <c r="E35" s="426"/>
    </row>
    <row r="36" spans="2:5" ht="21" customHeight="1">
      <c r="E36" s="425"/>
    </row>
    <row r="37" spans="2:5">
      <c r="E37" s="426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lBUhXzARUNJv+/LPQErcbQ5r7jbMcBgnTj1ALB2ujfc=</DigestValue>
    </Reference>
    <Reference Type="http://www.w3.org/2000/09/xmldsig#Object" URI="#idOfficeObject">
      <DigestMethod Algorithm="http://www.w3.org/2001/04/xmlenc#sha256"/>
      <DigestValue>1rf9ag9eY2TCFqwfh2iaSxd6saJ8w1VCsY6tr4ywoqE=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C8DaMT2F6GSuUlM8GVwRBMEGF7XHhBMbZCuazl5j8tU=</DigestValue>
    </Reference>
    <Reference Type="http://www.w3.org/2000/09/xmldsig#Object" URI="#idValidSigLnImg">
      <DigestMethod Algorithm="http://www.w3.org/2001/04/xmlenc#sha256"/>
      <DigestValue>AieIPxXj/h65ROof6OGFc8pPVfwsBrcfkui+YH9BWqo=</DigestValue>
    </Reference>
    <Reference Type="http://www.w3.org/2000/09/xmldsig#Object" URI="#idInvalidSigLnImg">
      <DigestMethod Algorithm="http://www.w3.org/2001/04/xmlenc#sha256"/>
      <DigestValue>AkZ3JlsV0TB7ycL8Wu3lU32MNUrs6p12zU4h24ojrtg=</DigestValue>
    </Reference>
  </SignedInfo>
  <SignatureValue>Rd76ZtOS7b1GvV8DZWeBbsjqhqAWtYjmlp0NdaU7zD8e93mzfybrhPsOeo21glPG2pdx9naRGKTC
fNQ0GfxQVwIJU0l/gv2su7Loukdc61aEpJDt1Xo4mXZyWKcqHtlup0fHplcSRtqiUqRem/GOT0tB
uJtRnRu+1htMlQV+cvZRnF7Cdol0yCoXb6b3mzLGFA1I0O5agNTQowtTj/SdZWFpsXH7MSR9AtkV
UeVu2z/M8IxF4U+nwztsgEnp0Ps3F+iWgYz3CnZl9lr4xSwZqggAfMHnkwlvaji4hZ6kPAdt5XKo
wctkGwI/yc33kungvuS3tbZnCdDdDranWy4jhw==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Xx2Jnq7NaQb/OvPBdtGb7NnYckYW3aPujIZL6O8Bh3s=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ByXdZW2l5vnPwdNSs0/boKHvy+3Q1KpssrvU4yUTkgk=</DigestValue>
      </Reference>
      <Reference URI="/xl/drawings/vmlDrawing2.vml?ContentType=application/vnd.openxmlformats-officedocument.vmlDrawing">
        <DigestMethod Algorithm="http://www.w3.org/2001/04/xmlenc#sha256"/>
        <DigestValue>GnKV0nInEzG/CoKCUrBzS/LAlGnpSFK+NaP1kIe1BDc=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+4OBt+6DPJGK8IxEcoUkWvMrHvsNUgKFbCUbYaEefqA=</DigestValue>
      </Reference>
      <Reference URI="/xl/styles.xml?ContentType=application/vnd.openxmlformats-officedocument.spreadsheetml.styles+xml">
        <DigestMethod Algorithm="http://www.w3.org/2001/04/xmlenc#sha256"/>
        <DigestValue>tZf5/LYEnXNYBwggwMUpE4CEiVpuzqCrBnyux8PIkw4=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UTchPGVO38Eg1Ubc0jlp++UN3W3eAI1ccBcr+nfD4uk=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ZjUfks3F6eETIUrmx0jg5HWD7cy2BnveAiSn69AVzA0=</DigestValue>
      </Reference>
      <Reference URI="/xl/worksheets/sheet2.xml?ContentType=application/vnd.openxmlformats-officedocument.spreadsheetml.worksheet+xml">
        <DigestMethod Algorithm="http://www.w3.org/2001/04/xmlenc#sha256"/>
        <DigestValue>vHXdJPdrnjmxrhcMtgNShtMTtAh3cWW7wp98J0mUml8=</DigestValue>
      </Reference>
      <Reference URI="/xl/worksheets/sheet3.xml?ContentType=application/vnd.openxmlformats-officedocument.spreadsheetml.worksheet+xml">
        <DigestMethod Algorithm="http://www.w3.org/2001/04/xmlenc#sha256"/>
        <DigestValue>BZft2bD8EWUWWaq9oaLiNqHTg5k8Ce9zKMpDwMO503I=</DigestValue>
      </Reference>
      <Reference URI="/xl/worksheets/sheet4.xml?ContentType=application/vnd.openxmlformats-officedocument.spreadsheetml.worksheet+xml">
        <DigestMethod Algorithm="http://www.w3.org/2001/04/xmlenc#sha256"/>
        <DigestValue>L0KfU75822KesOsvUccYUhhGzt+TvGZeDKCbzl3Ujio=</DigestValue>
      </Reference>
      <Reference URI="/xl/worksheets/sheet5.xml?ContentType=application/vnd.openxmlformats-officedocument.spreadsheetml.worksheet+xml">
        <DigestMethod Algorithm="http://www.w3.org/2001/04/xmlenc#sha256"/>
        <DigestValue>1LA4jGbTSGYURBKCS4bbSM5v1NbOK9FWiWvGcuPA9M8=</DigestValue>
      </Reference>
      <Reference URI="/xl/worksheets/sheet6.xml?ContentType=application/vnd.openxmlformats-officedocument.spreadsheetml.worksheet+xml">
        <DigestMethod Algorithm="http://www.w3.org/2001/04/xmlenc#sha256"/>
        <DigestValue>m/n13+P8qFs7HxqkkOPhXtDCu++kRNixBzNd7fZo9/o=</DigestValue>
      </Reference>
      <Reference URI="/xl/worksheets/sheet7.xml?ContentType=application/vnd.openxmlformats-officedocument.spreadsheetml.worksheet+xml">
        <DigestMethod Algorithm="http://www.w3.org/2001/04/xmlenc#sha256"/>
        <DigestValue>8EeEGaytpDEExvVmbTYNPc9JQQT6RNMxINW9ZlPwBaU=</DigestValue>
      </Reference>
      <Reference URI="/xl/worksheets/sheet8.xml?ContentType=application/vnd.openxmlformats-officedocument.spreadsheetml.worksheet+xml">
        <DigestMethod Algorithm="http://www.w3.org/2001/04/xmlenc#sha256"/>
        <DigestValue>35uTfK5BtDk+jdh9f/aWOFE5w/Gyyei8FkpVyPGw6fI=</DigestValue>
      </Reference>
      <Reference URI="/xl/worksheets/sheet9.xml?ContentType=application/vnd.openxmlformats-officedocument.spreadsheetml.worksheet+xml">
        <DigestMethod Algorithm="http://www.w3.org/2001/04/xmlenc#sha256"/>
        <DigestValue>lJh/y6v9Lc1At6iKmK2nK7ZK+g+uqqKKOYRgG2RTRDU=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2022-12-26T13:43:04Z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{BB94FF13-4A03-43CE-AE33-9DAE06566AFF}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2022-12-26T13:43:04Z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vPALjNzwHO/FN33GKNd4jLzwDGEQrKAAAAAFDWAAJQ1gACdq4NcAAAAABYyz0JfMvPAQAAAAAAAAAAAAAAAAAAAABQ1AACAAAAAAAAAAAAAAAAAAAAAAAAAAAAAAAAAAAAAAAAAAAAAAAAnIX2ygAAAAAozc8B6ftTdwAAzwEAAAAA9ftTd3JnB8r1////AAAAAAAAAAAAAAAAkAEAAB5mB8rEy88B3a9zdwAAFna4y88BAAAAAMDLzwEAAAAAAAAAAGG4cncAAAAACQAAANjMzwHYzM8BAAIAAPz///8BAAAAAAAAAAAAAAAAAAAAAAAAAAAAAACo5z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bSgTAAAAAr0ts24RRaDQoEf2yvBqBwIoAgAAAAjlAQgCAADQB+UBZAAAABwQzwEIAgAAcGkoE2jWdhdQYJ8XAAAAAAAAAAAAAOUBAgAAAAAAAABBAAAAAADlAXwC5QEAAAAA/AEAADQV5QEAAAAAAAAAAjAV5QEAAIl34AnPAa5eiXfAaygTrl6JdwAAAAAAAAAAQPgAAkD4AAL0Cc8BHy+nbgAAAAIAAAAA/AEAAAQKzwHdLqduAAAAAAcAAAAAAAAAYbhyd/wBAAAHAAAALAvPASwLzwEAAgAA/P///wEAAAAAAAAAAAAAAAAAAACo5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MX0AnPAbQLzwHO/FN33KMAAgAAAAAvEgqCOwAAAH8AAAAAAAAABQAAANQAAADoincXAAAAAMDGYRcAAAAA4MYBAfC6YRcAAAAAwMZhF7CSuG4DAAAAuJK4bgEAAAAgR2kXvGrrbr0ts24RRaDQoEf2yvBqBwIkC88B6ftTdwAAzwECAAAA9ftTdxwQzwHg////AAAAAAAAAAAAAAAAkAEAAAAAAAEAAAAAYQByAGkAYQBsAAAAAAAAAAAAAAAAAAAABgAAAAAAAABhuHJ3AAAAAAYAAADUCs8B1ArPAQACAAD8////AQAAAAAAAAAAAAAAAAAAAKjn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c8BraZUd5UKAADgpM8BmRMhnJkTnAAAAAAA/////5UKKv//////RAgAAAoqCgCY1aMXAAAAAJkTnP//////RAgAACGcAQDADTYgAAAAAJw9pXZ5RFJ3mRMhnBR+cBcBAAAA/////wAAAADwUFAdTKnPAQAAAADwUFAdAABWHYpEUnfADTYgmRMhnAEAAAAUfnAX8FBQHQAAAAAAAAAAmROcAEypzwGZE5z//////0QIAAAhnAEAwA02IAAAAACOJFZ3mRMhnKgbBxMKAAAA/////wAAAAAQAAAAAwEAAPNlAAAcAAABmRMhn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LzwC4zc8BzvxTd9xijXeIy88AxhEKygAAAABQ1gACUNYAAnauDXAAAAAAWMs9CXzLzwEAAAAAAAAAAAAAAAAAAAAAUNQAAgAAAAAAAAAAAAAAAAAAAAAAAAAAAAAAAAAAAAAAAAAAAAAAAJyF9soAAAAAKM3PAen7U3cAAM8BAAAAAPX7U3dyZwfK9f///wAAAAAAAAAAAAAAAJABAAAeZgfKxMvPAd2vc3cAABZ2uMvPAQAAAADAy88BAAAAAAAAAABhuHJ3AAAAAAkAAADYzM8B2MzPAQACAAD8////AQAAAAAAAAAAAAAAAAAAAAAAAAAAAAAAqOc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bSgTAAAAAr0ts24RRaDQoEf2yvBqBwIoAgAAAAjlAQgCAADQB+UBZAAAABwQzwEIAgAAcGkoE2jWdhdQYJ8XAAAAAAAAAAAAAOUBAgAAAAAAAABBAAAAAADlAXwC5QEAAAAA/AEAADQV5QEAAAAAAAAAAjAV5QEAAIl34AnPAa5eiXfAaygTrl6JdwAAAAAAAAAAQPgAAkD4AAL0Cc8BHy+nbgAAAAIAAAAA/AEAAAQKzwHdLqduAAAAAAcAAAAAAAAAYbhyd/wBAAAHAAAALAvPASwLzwEAAgAA/P///wEAAAAAAAAAAAAAAAAAAACo5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MX0AnPAbQLzwHO/FN33KMAAgAAAAAvEgqCOwAAAH8AAAAAAAAABQAAANQAAADoincXAAAAAMDGYRcAAAAA4MYBAfC6YRcAAAAAwMZhF7CSuG4DAAAAuJK4bgEAAAAgR2kXvGrrbr0ts24RRaDQoEf2yvBqBwIkC88B6ftTdwAAzwECAAAA9ftTdxwQzwHg////AAAAAAAAAAAAAAAAkAEAAAAAAAEAAAAAYQByAGkAYQBsAAAAAAAAAAAAAAAAAAAABgAAAAAAAABhuHJ3AAAAAAYAAADUCs8B1ArPAQACAAD8////AQAAAAAAAAAAAAAAAAAAAKjn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pc8BraZUd5UKAADgpM8BqAohJ6gKJwAAAAAAXk7FbpUKKv//////RAgAAAoqCgCY1aMXAAAAAKgKJ///////RAgAACEnAQDADTYgAAAAAJw9pXZ5RFJ3qAohJxR+cBcBAAAA/////wAAAACo1FAdTKnPAQAAAACo1FAdAABWHYpEUnfADTYgqAohJwEAAAAUfnAXqNRQHQAAAAAAAAAAqAonAEypzwGoCif//////0QIAAAhJwEAwA02IAAAAACOJFZ3qAohJ5i4Ix0RAAAA/////wAAAAAQAAAAAwEAAPNlAAAcAAABqAohJ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WTVD2FY7gRtHlAR/WFTpeQCh5xxTvAFzXi78LwAfmYs=</DigestValue>
    </Reference>
    <Reference Type="http://www.w3.org/2000/09/xmldsig#Object" URI="#idOfficeObject">
      <DigestMethod Algorithm="http://www.w3.org/2001/04/xmlenc#sha256"/>
      <DigestValue>0+3rXP+WoFmi0tuF4ozbYnPs7+LevaVknVet+tmjdDk=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hLqT/Y+lTGBhqYrCa/OknmMDFiow0Wn1NVRnYw/RDb8=</DigestValue>
    </Reference>
    <Reference Type="http://www.w3.org/2000/09/xmldsig#Object" URI="#idValidSigLnImg">
      <DigestMethod Algorithm="http://www.w3.org/2001/04/xmlenc#sha256"/>
      <DigestValue>3M2ThDEQtbR85HwxqYwMgBI144hnFCJ3sHzoH4NPfW0=</DigestValue>
    </Reference>
    <Reference Type="http://www.w3.org/2000/09/xmldsig#Object" URI="#idInvalidSigLnImg">
      <DigestMethod Algorithm="http://www.w3.org/2001/04/xmlenc#sha256"/>
      <DigestValue>0uaSTFmZEdgOZRycDtzcxq0hFQ2Fq/vP3C4FtBx4rnw=</DigestValue>
    </Reference>
  </SignedInfo>
  <SignatureValue>e6rCW3ZF3DiwfbLRnsJZFMlWjrEs9tjL7i2UlDzORnU7ZqF5UPCOsFWnZdOJdCAFjFdjEpZsvf41
rY2JB0aohKuqPcnkODuIyrT7LfbBZOTj5e4A6qAhQYbY6wQAyUmhNiYjFkQcYfuJdFuzX+XT/Fzt
+JvQmUHH3fY472BqCnddrtfERCHlI1GJszbO+plp176qKTopI77D6huC8geBjkwYlRNPf0cSPRHh
5kTQGmnQSTMnLmqe5vX9fBhmaNngnmfrJM2sff/5RXO2mR1kB7F1eCdLdNsXTAjeUVs7Q3BmIHEC
H/ITCEdI9z6APDBwefW5CwyGjPm0TWtwaah3Jg==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Xx2Jnq7NaQb/OvPBdtGb7NnYckYW3aPujIZL6O8Bh3s=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ByXdZW2l5vnPwdNSs0/boKHvy+3Q1KpssrvU4yUTkgk=</DigestValue>
      </Reference>
      <Reference URI="/xl/drawings/vmlDrawing2.vml?ContentType=application/vnd.openxmlformats-officedocument.vmlDrawing">
        <DigestMethod Algorithm="http://www.w3.org/2001/04/xmlenc#sha256"/>
        <DigestValue>GnKV0nInEzG/CoKCUrBzS/LAlGnpSFK+NaP1kIe1BDc=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+4OBt+6DPJGK8IxEcoUkWvMrHvsNUgKFbCUbYaEefqA=</DigestValue>
      </Reference>
      <Reference URI="/xl/styles.xml?ContentType=application/vnd.openxmlformats-officedocument.spreadsheetml.styles+xml">
        <DigestMethod Algorithm="http://www.w3.org/2001/04/xmlenc#sha256"/>
        <DigestValue>tZf5/LYEnXNYBwggwMUpE4CEiVpuzqCrBnyux8PIkw4=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UTchPGVO38Eg1Ubc0jlp++UN3W3eAI1ccBcr+nfD4uk=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ZjUfks3F6eETIUrmx0jg5HWD7cy2BnveAiSn69AVzA0=</DigestValue>
      </Reference>
      <Reference URI="/xl/worksheets/sheet2.xml?ContentType=application/vnd.openxmlformats-officedocument.spreadsheetml.worksheet+xml">
        <DigestMethod Algorithm="http://www.w3.org/2001/04/xmlenc#sha256"/>
        <DigestValue>vHXdJPdrnjmxrhcMtgNShtMTtAh3cWW7wp98J0mUml8=</DigestValue>
      </Reference>
      <Reference URI="/xl/worksheets/sheet3.xml?ContentType=application/vnd.openxmlformats-officedocument.spreadsheetml.worksheet+xml">
        <DigestMethod Algorithm="http://www.w3.org/2001/04/xmlenc#sha256"/>
        <DigestValue>BZft2bD8EWUWWaq9oaLiNqHTg5k8Ce9zKMpDwMO503I=</DigestValue>
      </Reference>
      <Reference URI="/xl/worksheets/sheet4.xml?ContentType=application/vnd.openxmlformats-officedocument.spreadsheetml.worksheet+xml">
        <DigestMethod Algorithm="http://www.w3.org/2001/04/xmlenc#sha256"/>
        <DigestValue>L0KfU75822KesOsvUccYUhhGzt+TvGZeDKCbzl3Ujio=</DigestValue>
      </Reference>
      <Reference URI="/xl/worksheets/sheet5.xml?ContentType=application/vnd.openxmlformats-officedocument.spreadsheetml.worksheet+xml">
        <DigestMethod Algorithm="http://www.w3.org/2001/04/xmlenc#sha256"/>
        <DigestValue>1LA4jGbTSGYURBKCS4bbSM5v1NbOK9FWiWvGcuPA9M8=</DigestValue>
      </Reference>
      <Reference URI="/xl/worksheets/sheet6.xml?ContentType=application/vnd.openxmlformats-officedocument.spreadsheetml.worksheet+xml">
        <DigestMethod Algorithm="http://www.w3.org/2001/04/xmlenc#sha256"/>
        <DigestValue>m/n13+P8qFs7HxqkkOPhXtDCu++kRNixBzNd7fZo9/o=</DigestValue>
      </Reference>
      <Reference URI="/xl/worksheets/sheet7.xml?ContentType=application/vnd.openxmlformats-officedocument.spreadsheetml.worksheet+xml">
        <DigestMethod Algorithm="http://www.w3.org/2001/04/xmlenc#sha256"/>
        <DigestValue>8EeEGaytpDEExvVmbTYNPc9JQQT6RNMxINW9ZlPwBaU=</DigestValue>
      </Reference>
      <Reference URI="/xl/worksheets/sheet8.xml?ContentType=application/vnd.openxmlformats-officedocument.spreadsheetml.worksheet+xml">
        <DigestMethod Algorithm="http://www.w3.org/2001/04/xmlenc#sha256"/>
        <DigestValue>35uTfK5BtDk+jdh9f/aWOFE5w/Gyyei8FkpVyPGw6fI=</DigestValue>
      </Reference>
      <Reference URI="/xl/worksheets/sheet9.xml?ContentType=application/vnd.openxmlformats-officedocument.spreadsheetml.worksheet+xml">
        <DigestMethod Algorithm="http://www.w3.org/2001/04/xmlenc#sha256"/>
        <DigestValue>lJh/y6v9Lc1At6iKmK2nK7ZK+g+uqqKKOYRgG2RTRDU=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{42EBD359-838E-414B-AC84-4E6774F8DA7D}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2022-12-26T13:43:23Z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1MvPALjNzwHO/FN33GKNd4jLzwDGEQrKAAAAAFDWAAJQ1gACdq4NcAAAAABYyz0JfMvPAQAAAAAAAAAAAAAAAAAAAABQ1AACAAAAAAAAAAAAAAAAAAAAAAAAAAAAAAAAAAAAAAAAAAAAAAAAnIX2ygAAAAAozc8B6ftTdwAAzwEAAAAA9ftTd3JnB8r1////AAAAAAAAAAAAAAAAkAEAAB5mB8rEy88B3a9zdwAAFna4y88BAAAAAMDLzwEAAAAAAAAAAGG4cncAAAAACQAAANjMzwHYzM8BAAIAAPz///8BAAAAAAAAAAAAAAAAAAAAAAAAAAAAAACo5z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8bSgTAAAAAr0ts24RRaDQoEf2yvBqBwIoAgAAAAjlAQgCAADQB+UBZAAAABwQzwEIAgAAcGkoE2jWdhdQYJ8XAAAAAAAAAAAAAOUBAgAAAAAAAABBAAAAAADlAXwC5QEAAAAA/AEAADQV5QEAAAAAAAAAAjAV5QEAAIl34AnPAa5eiXfAaygTrl6JdwAAAAAAAAAAQPgAAkD4AAL0Cc8BHy+nbgAAAAIAAAAA/AEAAAQKzwHdLqduAAAAAAcAAAAAAAAAYbhyd/wBAAAHAAAALAvPASwLzwEAAgAA/P///wEAAAAAAAAAAAAAAAAAAACo5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MX0AnPAbQLzwHO/FN33KMAAgAAAAAvEgqCOwAAAH8AAAAAAAAABQAAANQAAADoincXAAAAAMDGYRcAAAAA4MYBAfC6YRcAAAAAwMZhF7CSuG4DAAAAuJK4bgEAAAAgR2kXvGrrbr0ts24RRaDQoEf2yvBqBwIkC88B6ftTdwAAzwECAAAA9ftTdxwQzwHg////AAAAAAAAAAAAAAAAkAEAAAAAAAEAAAAAYQByAGkAYQBsAAAAAAAAAAAAAAAAAAAABgAAAAAAAABhuHJ3AAAAAAYAAADUCs8B1ArPAQACAAD8////AQAAAAAAAAAAAAAAAAAAAKjnOQnwxAp2ZHYACAAAAAAlAAAADAAAAAMAAAAYAAAADAAAAAAAAAISAAAADAAAAAEAAAAWAAAADAAAAAgAAABUAAAAVAAAAAoAAAAnAAAAHgAAAEoAAAABAAAAAIDUQbSX1EEKAAAASwAAAAEAAABMAAAABAAAAAkAAAAnAAAAIAAAAEsAAABQAAAAWABgF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M8BraZUd5UKAAAApM8BCQwh1gkM1gAAAAAAXk7FbpUKKv//////RAgAAAoqCgCY1aMXAAAAAAkM1v//////RAgAACHWAQBgAeIXAAAAAJw9pXZ5RFJ3CQwh1hR+cBcBAAAA/////wAAAAD4kFAdbKjPAQAAAAD4kFAdAABWHYpEUndgAeIXCQwh1gEAAAAUfnAX+JBQHQAAAAAAAAAACQzWAGyozwEJDNb//////0QIAAAh1gEAYAHiFwAAAACOJFZ3CQwh1ggk9hIKAAAA/////wAAAAAQAAAAAwEAAPNlAAAcAAABCQwh1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NTLzwC4zc8BzvxTd9xijXeIy88AxhEKygAAAABQ1gACUNYAAnauDXAAAAAAWMs9CXzLzwEAAAAAAAAAAAAAAAAAAAAAUNQAAgAAAAAAAAAAAAAAAAAAAAAAAAAAAAAAAAAAAAAAAAAAAAAAAJyF9soAAAAAKM3PAen7U3cAAM8BAAAAAPX7U3dyZwfK9f///wAAAAAAAAAAAAAAAJABAAAeZgfKxMvPAd2vc3cAABZ2uMvPAQAAAADAy88BAAAAAAAAAABhuHJ3AAAAAAkAAADYzM8B2MzPAQACAAD8////AQAAAAAAAAAAAAAAAAAAAAAAAAAAAAAAqOc5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8bSgTAAAAAr0ts24RRaDQoEf2yvBqBwIoAgAAAAjlAQgCAADQB+UBZAAAABwQzwEIAgAAcGkoE2jWdhdQYJ8XAAAAAAAAAAAAAOUBAgAAAAAAAABBAAAAAADlAXwC5QEAAAAA/AEAADQV5QEAAAAAAAAAAjAV5QEAAIl34AnPAa5eiXfAaygTrl6JdwAAAAAAAAAAQPgAAkD4AAL0Cc8BHy+nbgAAAAIAAAAA/AEAAAQKzwHdLqduAAAAAAcAAAAAAAAAYbhyd/wBAAAHAAAALAvPASwLzwEAAgAA/P///wEAAAAAAAAAAAAAAAAAAACo5z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MX0AnPAbQLzwHO/FN33KMAAgAAAAAvEgqCOwAAAH8AAAAAAAAABQAAANQAAADoincXAAAAAMDGYRcAAAAA4MYBAfC6YRcAAAAAwMZhF7CSuG4DAAAAuJK4bgEAAAAgR2kXvGrrbr0ts24RRaDQoEf2yvBqBwIkC88B6ftTdwAAzwECAAAA9ftTdxwQzwHg////AAAAAAAAAAAAAAAAkAEAAAAAAAEAAAAAYQByAGkAYQBsAAAAAAAAAAAAAAAAAAAABgAAAAAAAABhuHJ3AAAAAAYAAADUCs8B1ArPAQACAAD8////AQAAAAAAAAAAAAAAAAAAAKjnO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M8BraZUd5UKAAAApM8BMBMh0TAT0QAAAAAAXk7FbpUKKv//////RAgAAAoqCgCY1aMXAAAAADAT0f//////RAgAACHRAQBgAeIXAAAAAJw9pXZ5RFJ3MBMh0RR+cBcBAAAA/////wAAAACQFFAdbKjPAQAAAACQFFAdAABWHYpEUndgAeIXMBMh0QEAAAAUfnAXkBRQHQAAAAAAAAAAMBPRAGyozwEwE9H//////0QIAAAh0QEAYAHiFwAAAACOJFZ3MBMh0fAjzxcRAAAA/////wAAAAAQAAAAAwEAAPNlAAAcAAABMBMh0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2022-11-16T16:06:13Z</cp:lastPrinted>
  <dcterms:created xsi:type="dcterms:W3CDTF">1996-10-14T23:33:28Z</dcterms:created>
  <dcterms:modified xsi:type="dcterms:W3CDTF">2022-12-20T06:31:28Z</dcterms:modified>
</cp:coreProperties>
</file>